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E8427D58-8A3A-4173-A89A-922AC0FB26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Z39" i="6"/>
  <c r="Y39" i="6"/>
  <c r="Z39" i="7"/>
  <c r="Z39" i="8"/>
  <c r="Y39" i="8"/>
  <c r="Z39" i="9"/>
  <c r="Z39" i="10"/>
  <c r="Z39" i="11"/>
  <c r="Z39" i="12"/>
  <c r="Z39" i="13"/>
  <c r="Z39" i="14"/>
  <c r="Y39" i="14"/>
  <c r="Z39" i="15"/>
  <c r="Z39" i="16"/>
  <c r="Z39" i="18"/>
  <c r="Z39" i="19"/>
  <c r="Z39" i="20"/>
  <c r="Z39" i="21"/>
  <c r="Z39" i="22"/>
  <c r="Z39" i="23"/>
  <c r="Z39" i="24"/>
  <c r="Z39" i="25"/>
  <c r="Z39" i="26"/>
  <c r="Y39" i="26"/>
  <c r="Z39" i="27"/>
  <c r="Z39" i="28"/>
  <c r="Z39" i="29"/>
  <c r="Z39" i="31"/>
  <c r="Z39" i="32"/>
  <c r="Y39" i="32"/>
  <c r="Z39" i="33"/>
  <c r="Z39" i="34"/>
  <c r="Z39" i="35"/>
  <c r="Z39" i="36"/>
  <c r="Y39" i="36"/>
  <c r="Z39" i="37"/>
  <c r="Z39" i="38"/>
  <c r="Z39" i="39"/>
  <c r="Z39" i="41"/>
  <c r="Z39" i="42"/>
  <c r="Z39" i="43"/>
  <c r="Y39" i="43"/>
  <c r="Z39" i="44"/>
  <c r="Z39" i="45"/>
  <c r="Z39" i="46"/>
  <c r="Z39" i="47"/>
  <c r="Z39" i="48"/>
  <c r="Z39" i="50"/>
  <c r="Z39" i="51"/>
  <c r="Z39" i="53"/>
  <c r="Z39" i="54"/>
  <c r="Z39" i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Z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Z39" i="49" s="1"/>
  <c r="J39" i="49"/>
  <c r="W39" i="50"/>
  <c r="Y39" i="50" s="1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Z27" i="18" s="1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Z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H40" i="8" s="1"/>
  <c r="I39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X38" i="9" s="1"/>
  <c r="X40" i="9" s="1"/>
  <c r="Z40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J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H40" i="40" s="1"/>
  <c r="I39" i="40" s="1"/>
  <c r="I40" i="40" s="1"/>
  <c r="J40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H40" i="45" s="1"/>
  <c r="I39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X40" i="55" s="1"/>
  <c r="W17" i="55"/>
  <c r="W38" i="55" s="1"/>
  <c r="V17" i="55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Z17" i="1"/>
  <c r="Y17" i="1"/>
  <c r="Y38" i="1" s="1"/>
  <c r="Y40" i="1" s="1"/>
  <c r="X17" i="1"/>
  <c r="X38" i="1" s="1"/>
  <c r="W17" i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X40" i="40" l="1"/>
  <c r="Z40" i="40" s="1"/>
  <c r="Z38" i="40"/>
  <c r="Z17" i="44"/>
  <c r="Z17" i="38"/>
  <c r="X38" i="38"/>
  <c r="Z17" i="37"/>
  <c r="X38" i="37"/>
  <c r="Z38" i="36"/>
  <c r="X40" i="36"/>
  <c r="Z40" i="36" s="1"/>
  <c r="J40" i="34"/>
  <c r="K39" i="34"/>
  <c r="N39" i="34" s="1"/>
  <c r="E38" i="30"/>
  <c r="E40" i="30" s="1"/>
  <c r="M38" i="30"/>
  <c r="U38" i="30"/>
  <c r="E38" i="29"/>
  <c r="E40" i="29" s="1"/>
  <c r="M38" i="29"/>
  <c r="U38" i="29"/>
  <c r="Z17" i="14"/>
  <c r="X38" i="14"/>
  <c r="Z17" i="13"/>
  <c r="X38" i="13"/>
  <c r="Z38" i="12"/>
  <c r="X40" i="12"/>
  <c r="Z40" i="12" s="1"/>
  <c r="G38" i="1"/>
  <c r="G40" i="1" s="1"/>
  <c r="H39" i="1" s="1"/>
  <c r="H40" i="1" s="1"/>
  <c r="I39" i="1" s="1"/>
  <c r="I40" i="1" s="1"/>
  <c r="O38" i="1"/>
  <c r="W38" i="1"/>
  <c r="F38" i="55"/>
  <c r="F40" i="55" s="1"/>
  <c r="N38" i="55"/>
  <c r="V38" i="55"/>
  <c r="Z17" i="40"/>
  <c r="Z17" i="39"/>
  <c r="Y38" i="39"/>
  <c r="Z17" i="35"/>
  <c r="X38" i="35"/>
  <c r="Z17" i="34"/>
  <c r="X38" i="34"/>
  <c r="H40" i="33"/>
  <c r="I39" i="33" s="1"/>
  <c r="I40" i="33" s="1"/>
  <c r="Z17" i="33"/>
  <c r="X38" i="33"/>
  <c r="X40" i="32"/>
  <c r="Z40" i="32" s="1"/>
  <c r="Z38" i="32"/>
  <c r="H40" i="31"/>
  <c r="I39" i="31" s="1"/>
  <c r="I40" i="31" s="1"/>
  <c r="Z17" i="43"/>
  <c r="X38" i="43"/>
  <c r="X40" i="1"/>
  <c r="Z40" i="1" s="1"/>
  <c r="Z38" i="1"/>
  <c r="H40" i="55"/>
  <c r="I39" i="55" s="1"/>
  <c r="I40" i="55" s="1"/>
  <c r="H40" i="54"/>
  <c r="I39" i="54" s="1"/>
  <c r="I40" i="54" s="1"/>
  <c r="J40" i="54" s="1"/>
  <c r="H40" i="53"/>
  <c r="I39" i="53" s="1"/>
  <c r="I40" i="53" s="1"/>
  <c r="H40" i="52"/>
  <c r="I39" i="52" s="1"/>
  <c r="I40" i="52" s="1"/>
  <c r="K39" i="52" s="1"/>
  <c r="Z17" i="36"/>
  <c r="X40" i="31"/>
  <c r="Z40" i="31" s="1"/>
  <c r="Z38" i="31"/>
  <c r="H40" i="30"/>
  <c r="I39" i="30" s="1"/>
  <c r="I40" i="30" s="1"/>
  <c r="K39" i="30" s="1"/>
  <c r="H40" i="29"/>
  <c r="I39" i="29" s="1"/>
  <c r="I40" i="29" s="1"/>
  <c r="H40" i="28"/>
  <c r="I39" i="28" s="1"/>
  <c r="I40" i="28" s="1"/>
  <c r="Z17" i="12"/>
  <c r="I40" i="8"/>
  <c r="J40" i="8" s="1"/>
  <c r="X40" i="8"/>
  <c r="Z40" i="8" s="1"/>
  <c r="Z38" i="8"/>
  <c r="H40" i="7"/>
  <c r="I39" i="7" s="1"/>
  <c r="I40" i="7" s="1"/>
  <c r="H40" i="6"/>
  <c r="I39" i="6" s="1"/>
  <c r="I40" i="6" s="1"/>
  <c r="J40" i="6" s="1"/>
  <c r="H40" i="5"/>
  <c r="I39" i="5" s="1"/>
  <c r="I40" i="5" s="1"/>
  <c r="H40" i="4"/>
  <c r="I39" i="4" s="1"/>
  <c r="I40" i="4" s="1"/>
  <c r="J40" i="4" s="1"/>
  <c r="Z17" i="23"/>
  <c r="Y38" i="23"/>
  <c r="Z17" i="54"/>
  <c r="X38" i="54"/>
  <c r="Z17" i="53"/>
  <c r="X38" i="53"/>
  <c r="Z38" i="52"/>
  <c r="X40" i="52"/>
  <c r="Z40" i="52" s="1"/>
  <c r="H40" i="51"/>
  <c r="I39" i="51" s="1"/>
  <c r="I40" i="51" s="1"/>
  <c r="H40" i="50"/>
  <c r="I39" i="50" s="1"/>
  <c r="I40" i="50" s="1"/>
  <c r="J40" i="50" s="1"/>
  <c r="H40" i="49"/>
  <c r="I39" i="49" s="1"/>
  <c r="I40" i="49" s="1"/>
  <c r="H40" i="48"/>
  <c r="I39" i="48" s="1"/>
  <c r="I40" i="48" s="1"/>
  <c r="Z17" i="30"/>
  <c r="X38" i="30"/>
  <c r="Z17" i="29"/>
  <c r="X38" i="29"/>
  <c r="Z38" i="28"/>
  <c r="X40" i="28"/>
  <c r="Z40" i="28" s="1"/>
  <c r="H40" i="27"/>
  <c r="I39" i="27" s="1"/>
  <c r="I40" i="27" s="1"/>
  <c r="J40" i="27" s="1"/>
  <c r="H40" i="26"/>
  <c r="I39" i="26" s="1"/>
  <c r="I40" i="26" s="1"/>
  <c r="H40" i="25"/>
  <c r="I39" i="25" s="1"/>
  <c r="I40" i="25" s="1"/>
  <c r="J40" i="25" s="1"/>
  <c r="Z17" i="6"/>
  <c r="X38" i="6"/>
  <c r="Z17" i="5"/>
  <c r="X38" i="5"/>
  <c r="Z38" i="4"/>
  <c r="X40" i="4"/>
  <c r="Z40" i="4" s="1"/>
  <c r="H40" i="3"/>
  <c r="I39" i="3" s="1"/>
  <c r="H40" i="2"/>
  <c r="I39" i="2" s="1"/>
  <c r="I40" i="2" s="1"/>
  <c r="Z17" i="41"/>
  <c r="X38" i="41"/>
  <c r="Z17" i="55"/>
  <c r="Y38" i="55"/>
  <c r="Z17" i="51"/>
  <c r="X38" i="51"/>
  <c r="Z17" i="50"/>
  <c r="X38" i="50"/>
  <c r="Z17" i="49"/>
  <c r="X38" i="49"/>
  <c r="X40" i="48"/>
  <c r="Z40" i="48" s="1"/>
  <c r="Z38" i="48"/>
  <c r="I40" i="47"/>
  <c r="K39" i="47" s="1"/>
  <c r="Z17" i="27"/>
  <c r="X38" i="27"/>
  <c r="Z17" i="26"/>
  <c r="X38" i="26"/>
  <c r="X40" i="25"/>
  <c r="Z40" i="25" s="1"/>
  <c r="Z38" i="25"/>
  <c r="I40" i="24"/>
  <c r="Z17" i="7"/>
  <c r="Y38" i="7"/>
  <c r="X38" i="3"/>
  <c r="Z17" i="3"/>
  <c r="C38" i="1"/>
  <c r="C40" i="1" s="1"/>
  <c r="K38" i="1"/>
  <c r="S38" i="1"/>
  <c r="Z17" i="52"/>
  <c r="X40" i="47"/>
  <c r="Z40" i="47" s="1"/>
  <c r="Z38" i="47"/>
  <c r="H40" i="46"/>
  <c r="I39" i="46" s="1"/>
  <c r="I40" i="46" s="1"/>
  <c r="H40" i="44"/>
  <c r="I39" i="44" s="1"/>
  <c r="I40" i="44" s="1"/>
  <c r="K39" i="44" s="1"/>
  <c r="Z17" i="28"/>
  <c r="X40" i="24"/>
  <c r="Z40" i="24" s="1"/>
  <c r="Z38" i="24"/>
  <c r="H40" i="23"/>
  <c r="I39" i="23" s="1"/>
  <c r="I40" i="23" s="1"/>
  <c r="J40" i="23" s="1"/>
  <c r="H40" i="22"/>
  <c r="I39" i="22" s="1"/>
  <c r="I40" i="22" s="1"/>
  <c r="H40" i="21"/>
  <c r="I39" i="21" s="1"/>
  <c r="I40" i="21" s="1"/>
  <c r="H40" i="20"/>
  <c r="I39" i="20" s="1"/>
  <c r="I40" i="20" s="1"/>
  <c r="H40" i="19"/>
  <c r="I39" i="19" s="1"/>
  <c r="I40" i="19" s="1"/>
  <c r="H40" i="18"/>
  <c r="I39" i="18" s="1"/>
  <c r="I40" i="18" s="1"/>
  <c r="J40" i="18" s="1"/>
  <c r="H40" i="17"/>
  <c r="I39" i="17" s="1"/>
  <c r="I40" i="17" s="1"/>
  <c r="Z17" i="4"/>
  <c r="Z17" i="42"/>
  <c r="X38" i="42"/>
  <c r="Z17" i="46"/>
  <c r="X38" i="46"/>
  <c r="I40" i="45"/>
  <c r="J40" i="45" s="1"/>
  <c r="Z17" i="45"/>
  <c r="X38" i="45"/>
  <c r="Z38" i="44"/>
  <c r="X40" i="44"/>
  <c r="Z40" i="44" s="1"/>
  <c r="H40" i="43"/>
  <c r="I39" i="43" s="1"/>
  <c r="I40" i="43" s="1"/>
  <c r="H40" i="42"/>
  <c r="I39" i="42" s="1"/>
  <c r="I40" i="42" s="1"/>
  <c r="J40" i="42" s="1"/>
  <c r="H40" i="41"/>
  <c r="I39" i="41" s="1"/>
  <c r="I40" i="41" s="1"/>
  <c r="K39" i="41" s="1"/>
  <c r="N39" i="41" s="1"/>
  <c r="Z17" i="22"/>
  <c r="X38" i="22"/>
  <c r="Z17" i="21"/>
  <c r="X38" i="21"/>
  <c r="X38" i="20"/>
  <c r="Z17" i="20"/>
  <c r="Z17" i="19"/>
  <c r="X38" i="19"/>
  <c r="Z17" i="18"/>
  <c r="X38" i="18"/>
  <c r="Z17" i="17"/>
  <c r="X38" i="17"/>
  <c r="X40" i="17" s="1"/>
  <c r="X40" i="16"/>
  <c r="Z40" i="16" s="1"/>
  <c r="Z38" i="16"/>
  <c r="Z17" i="11"/>
  <c r="X38" i="11"/>
  <c r="Z17" i="10"/>
  <c r="X38" i="10"/>
  <c r="Z27" i="14"/>
  <c r="I38" i="3"/>
  <c r="Q38" i="3"/>
  <c r="Y38" i="3"/>
  <c r="Y40" i="3" s="1"/>
  <c r="H38" i="2"/>
  <c r="P38" i="2"/>
  <c r="Z17" i="2"/>
  <c r="X38" i="2"/>
  <c r="Z38" i="9"/>
  <c r="Z38" i="17"/>
  <c r="Y40" i="17"/>
  <c r="I40" i="15"/>
  <c r="F38" i="14"/>
  <c r="F40" i="14" s="1"/>
  <c r="V38" i="14"/>
  <c r="F38" i="13"/>
  <c r="F40" i="13" s="1"/>
  <c r="V38" i="13"/>
  <c r="E38" i="11"/>
  <c r="E40" i="11" s="1"/>
  <c r="M38" i="11"/>
  <c r="U38" i="11"/>
  <c r="D38" i="8"/>
  <c r="D40" i="8" s="1"/>
  <c r="L38" i="8"/>
  <c r="T38" i="8"/>
  <c r="C38" i="7"/>
  <c r="C40" i="7" s="1"/>
  <c r="K38" i="7"/>
  <c r="S38" i="7"/>
  <c r="AA38" i="4"/>
  <c r="AA40" i="4" s="1"/>
  <c r="X40" i="15"/>
  <c r="Z40" i="15" s="1"/>
  <c r="Z38" i="15"/>
  <c r="H40" i="14"/>
  <c r="I39" i="14" s="1"/>
  <c r="I40" i="14" s="1"/>
  <c r="H40" i="13"/>
  <c r="I39" i="13" s="1"/>
  <c r="I40" i="13" s="1"/>
  <c r="J40" i="13" s="1"/>
  <c r="H40" i="12"/>
  <c r="I39" i="12" s="1"/>
  <c r="I40" i="12" s="1"/>
  <c r="J40" i="12" s="1"/>
  <c r="Z27" i="55"/>
  <c r="Z27" i="38"/>
  <c r="Z27" i="23"/>
  <c r="J40" i="53"/>
  <c r="K39" i="53"/>
  <c r="K39" i="50"/>
  <c r="J40" i="44"/>
  <c r="K39" i="40"/>
  <c r="N39" i="40" s="1"/>
  <c r="K39" i="38"/>
  <c r="N39" i="38" s="1"/>
  <c r="K39" i="27"/>
  <c r="J40" i="26"/>
  <c r="K39" i="26"/>
  <c r="N39" i="26" s="1"/>
  <c r="K39" i="18"/>
  <c r="N39" i="18" s="1"/>
  <c r="K39" i="16"/>
  <c r="N39" i="16" s="1"/>
  <c r="K39" i="11"/>
  <c r="K39" i="10"/>
  <c r="J40" i="49"/>
  <c r="K39" i="49"/>
  <c r="J40" i="37"/>
  <c r="K39" i="37"/>
  <c r="K39" i="32"/>
  <c r="J40" i="17"/>
  <c r="K39" i="17"/>
  <c r="J40" i="14"/>
  <c r="K39" i="14"/>
  <c r="J40" i="48"/>
  <c r="K39" i="48"/>
  <c r="N39" i="52"/>
  <c r="K40" i="52"/>
  <c r="L39" i="52" s="1"/>
  <c r="L40" i="52" s="1"/>
  <c r="M39" i="52" s="1"/>
  <c r="M40" i="52" s="1"/>
  <c r="J40" i="33"/>
  <c r="K39" i="33"/>
  <c r="K39" i="51"/>
  <c r="J40" i="51"/>
  <c r="J40" i="24"/>
  <c r="K39" i="24"/>
  <c r="J40" i="52"/>
  <c r="K39" i="1"/>
  <c r="J40" i="1"/>
  <c r="J40" i="36"/>
  <c r="K39" i="36"/>
  <c r="K39" i="7"/>
  <c r="J40" i="7"/>
  <c r="N39" i="53"/>
  <c r="K40" i="53"/>
  <c r="L39" i="53" s="1"/>
  <c r="L40" i="53" s="1"/>
  <c r="M39" i="53" s="1"/>
  <c r="M40" i="53" s="1"/>
  <c r="N39" i="50"/>
  <c r="K40" i="50"/>
  <c r="L39" i="50" s="1"/>
  <c r="L40" i="50" s="1"/>
  <c r="M39" i="50" s="1"/>
  <c r="M40" i="50" s="1"/>
  <c r="J40" i="39"/>
  <c r="K39" i="39"/>
  <c r="J40" i="30"/>
  <c r="J40" i="21"/>
  <c r="K39" i="21"/>
  <c r="J40" i="22"/>
  <c r="K39" i="22"/>
  <c r="J40" i="20"/>
  <c r="K39" i="20"/>
  <c r="J40" i="47"/>
  <c r="K40" i="47"/>
  <c r="L39" i="47" s="1"/>
  <c r="L40" i="47" s="1"/>
  <c r="M39" i="47" s="1"/>
  <c r="M40" i="47" s="1"/>
  <c r="N39" i="47"/>
  <c r="K40" i="40"/>
  <c r="L39" i="40" s="1"/>
  <c r="L40" i="40" s="1"/>
  <c r="M39" i="40" s="1"/>
  <c r="M40" i="40" s="1"/>
  <c r="K40" i="26"/>
  <c r="L39" i="26" s="1"/>
  <c r="L40" i="26" s="1"/>
  <c r="M39" i="26" s="1"/>
  <c r="M40" i="26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J40" i="9"/>
  <c r="K39" i="9"/>
  <c r="K39" i="42"/>
  <c r="J40" i="29"/>
  <c r="K39" i="29"/>
  <c r="K39" i="8"/>
  <c r="K39" i="54"/>
  <c r="K39" i="35"/>
  <c r="J40" i="28"/>
  <c r="K39" i="28"/>
  <c r="K39" i="23"/>
  <c r="J40" i="5"/>
  <c r="K39" i="5"/>
  <c r="J40" i="41"/>
  <c r="J40" i="46"/>
  <c r="K39" i="46"/>
  <c r="J40" i="15"/>
  <c r="K39" i="15"/>
  <c r="K40" i="41"/>
  <c r="L39" i="41" s="1"/>
  <c r="L40" i="41" s="1"/>
  <c r="M39" i="41" s="1"/>
  <c r="M40" i="41" s="1"/>
  <c r="N39" i="27"/>
  <c r="K40" i="27"/>
  <c r="L39" i="27" s="1"/>
  <c r="L40" i="27" s="1"/>
  <c r="M39" i="27" s="1"/>
  <c r="M40" i="27" s="1"/>
  <c r="K39" i="4"/>
  <c r="K40" i="34"/>
  <c r="L39" i="34" s="1"/>
  <c r="L40" i="34" s="1"/>
  <c r="M39" i="34" s="1"/>
  <c r="M40" i="34" s="1"/>
  <c r="N39" i="44" l="1"/>
  <c r="K40" i="44"/>
  <c r="L39" i="44" s="1"/>
  <c r="L40" i="44" s="1"/>
  <c r="M39" i="44" s="1"/>
  <c r="M40" i="44" s="1"/>
  <c r="J40" i="19"/>
  <c r="K39" i="19"/>
  <c r="Z38" i="50"/>
  <c r="X40" i="50"/>
  <c r="Z40" i="50" s="1"/>
  <c r="J40" i="55"/>
  <c r="K39" i="55"/>
  <c r="X40" i="33"/>
  <c r="Z40" i="33" s="1"/>
  <c r="Z38" i="33"/>
  <c r="Z38" i="37"/>
  <c r="X40" i="37"/>
  <c r="Z40" i="37" s="1"/>
  <c r="K39" i="25"/>
  <c r="Z38" i="46"/>
  <c r="X40" i="46"/>
  <c r="Z40" i="46" s="1"/>
  <c r="Z38" i="3"/>
  <c r="X40" i="3"/>
  <c r="Z40" i="3" s="1"/>
  <c r="Z38" i="27"/>
  <c r="X40" i="27"/>
  <c r="Z40" i="27" s="1"/>
  <c r="I40" i="3"/>
  <c r="Z38" i="54"/>
  <c r="X40" i="54"/>
  <c r="Z40" i="54" s="1"/>
  <c r="K39" i="6"/>
  <c r="Z38" i="7"/>
  <c r="Y40" i="7"/>
  <c r="Z40" i="7" s="1"/>
  <c r="Z38" i="51"/>
  <c r="X40" i="51"/>
  <c r="Z40" i="51" s="1"/>
  <c r="Z38" i="13"/>
  <c r="X40" i="13"/>
  <c r="Z40" i="13" s="1"/>
  <c r="Z38" i="38"/>
  <c r="X40" i="38"/>
  <c r="Z40" i="38" s="1"/>
  <c r="Z40" i="17"/>
  <c r="Z38" i="20"/>
  <c r="X40" i="20"/>
  <c r="Z40" i="20" s="1"/>
  <c r="J40" i="43"/>
  <c r="K39" i="43"/>
  <c r="Z38" i="42"/>
  <c r="X40" i="42"/>
  <c r="Z40" i="42" s="1"/>
  <c r="Z38" i="43"/>
  <c r="X40" i="43"/>
  <c r="Z40" i="43" s="1"/>
  <c r="X40" i="34"/>
  <c r="Z40" i="34" s="1"/>
  <c r="Z38" i="34"/>
  <c r="Z38" i="19"/>
  <c r="X40" i="19"/>
  <c r="Z40" i="19" s="1"/>
  <c r="J40" i="2"/>
  <c r="K39" i="2"/>
  <c r="K39" i="12"/>
  <c r="Z38" i="21"/>
  <c r="X40" i="21"/>
  <c r="Z40" i="21" s="1"/>
  <c r="Z38" i="55"/>
  <c r="Y40" i="55"/>
  <c r="Z40" i="55" s="1"/>
  <c r="Z38" i="5"/>
  <c r="X40" i="5"/>
  <c r="Z40" i="5" s="1"/>
  <c r="Z38" i="23"/>
  <c r="Y40" i="23"/>
  <c r="Z40" i="23" s="1"/>
  <c r="Z38" i="14"/>
  <c r="X40" i="14"/>
  <c r="Z40" i="14" s="1"/>
  <c r="Z38" i="11"/>
  <c r="X40" i="11"/>
  <c r="Z40" i="11" s="1"/>
  <c r="K40" i="18"/>
  <c r="L39" i="18" s="1"/>
  <c r="L40" i="18" s="1"/>
  <c r="M39" i="18" s="1"/>
  <c r="M40" i="18" s="1"/>
  <c r="N40" i="18" s="1"/>
  <c r="K39" i="45"/>
  <c r="Z38" i="29"/>
  <c r="X40" i="29"/>
  <c r="Z40" i="29" s="1"/>
  <c r="J40" i="31"/>
  <c r="K39" i="31"/>
  <c r="Z38" i="35"/>
  <c r="X40" i="35"/>
  <c r="Z40" i="35" s="1"/>
  <c r="K39" i="13"/>
  <c r="X40" i="2"/>
  <c r="Z40" i="2" s="1"/>
  <c r="Z38" i="2"/>
  <c r="X40" i="10"/>
  <c r="Z40" i="10" s="1"/>
  <c r="Z38" i="10"/>
  <c r="X40" i="18"/>
  <c r="Z40" i="18" s="1"/>
  <c r="Z38" i="18"/>
  <c r="Z38" i="22"/>
  <c r="X40" i="22"/>
  <c r="Z40" i="22" s="1"/>
  <c r="Z38" i="45"/>
  <c r="X40" i="45"/>
  <c r="Z40" i="45" s="1"/>
  <c r="X40" i="49"/>
  <c r="Z40" i="49" s="1"/>
  <c r="Z38" i="49"/>
  <c r="X40" i="41"/>
  <c r="Z40" i="41" s="1"/>
  <c r="Z38" i="41"/>
  <c r="Z38" i="6"/>
  <c r="X40" i="6"/>
  <c r="Z40" i="6" s="1"/>
  <c r="X40" i="26"/>
  <c r="Z40" i="26" s="1"/>
  <c r="Z38" i="26"/>
  <c r="Z38" i="30"/>
  <c r="X40" i="30"/>
  <c r="Z40" i="30" s="1"/>
  <c r="Z38" i="53"/>
  <c r="X40" i="53"/>
  <c r="Z40" i="53" s="1"/>
  <c r="Z38" i="39"/>
  <c r="Y40" i="39"/>
  <c r="Z40" i="39" s="1"/>
  <c r="K40" i="38"/>
  <c r="L39" i="38" s="1"/>
  <c r="L40" i="38" s="1"/>
  <c r="M39" i="38" s="1"/>
  <c r="M40" i="38" s="1"/>
  <c r="N40" i="38" s="1"/>
  <c r="K40" i="16"/>
  <c r="L39" i="16" s="1"/>
  <c r="L40" i="16" s="1"/>
  <c r="M39" i="16" s="1"/>
  <c r="M40" i="16" s="1"/>
  <c r="N40" i="16" s="1"/>
  <c r="O39" i="52"/>
  <c r="N40" i="52"/>
  <c r="N40" i="50"/>
  <c r="O39" i="50"/>
  <c r="N39" i="36"/>
  <c r="K40" i="36"/>
  <c r="L39" i="36" s="1"/>
  <c r="L40" i="36" s="1"/>
  <c r="M39" i="36" s="1"/>
  <c r="M40" i="36" s="1"/>
  <c r="N39" i="37"/>
  <c r="K40" i="37"/>
  <c r="L39" i="37" s="1"/>
  <c r="L40" i="37" s="1"/>
  <c r="M39" i="37" s="1"/>
  <c r="M40" i="37" s="1"/>
  <c r="N39" i="23"/>
  <c r="K40" i="23"/>
  <c r="L39" i="23" s="1"/>
  <c r="L40" i="23" s="1"/>
  <c r="M39" i="23" s="1"/>
  <c r="M40" i="23" s="1"/>
  <c r="O39" i="44"/>
  <c r="N40" i="44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51"/>
  <c r="K40" i="51"/>
  <c r="L39" i="51" s="1"/>
  <c r="L40" i="51" s="1"/>
  <c r="M39" i="51" s="1"/>
  <c r="M40" i="51" s="1"/>
  <c r="K40" i="45"/>
  <c r="L39" i="45" s="1"/>
  <c r="L40" i="45" s="1"/>
  <c r="M39" i="45" s="1"/>
  <c r="M40" i="45" s="1"/>
  <c r="N39" i="45"/>
  <c r="N40" i="26"/>
  <c r="O39" i="26"/>
  <c r="N39" i="24"/>
  <c r="K40" i="24"/>
  <c r="L39" i="24" s="1"/>
  <c r="L40" i="24" s="1"/>
  <c r="M39" i="24" s="1"/>
  <c r="M40" i="24" s="1"/>
  <c r="N39" i="8"/>
  <c r="K40" i="8"/>
  <c r="L39" i="8" s="1"/>
  <c r="L40" i="8" s="1"/>
  <c r="M39" i="8" s="1"/>
  <c r="M40" i="8" s="1"/>
  <c r="N40" i="40"/>
  <c r="O39" i="40"/>
  <c r="N39" i="1"/>
  <c r="K40" i="1"/>
  <c r="L39" i="1" s="1"/>
  <c r="L40" i="1" s="1"/>
  <c r="M39" i="1" s="1"/>
  <c r="M40" i="1" s="1"/>
  <c r="N39" i="14"/>
  <c r="K40" i="14"/>
  <c r="L39" i="14" s="1"/>
  <c r="L40" i="14" s="1"/>
  <c r="M39" i="14" s="1"/>
  <c r="M40" i="14" s="1"/>
  <c r="N40" i="41"/>
  <c r="O39" i="41"/>
  <c r="N39" i="32"/>
  <c r="K40" i="32"/>
  <c r="L39" i="32" s="1"/>
  <c r="L40" i="32" s="1"/>
  <c r="M39" i="32" s="1"/>
  <c r="M40" i="32" s="1"/>
  <c r="N39" i="15"/>
  <c r="K40" i="15"/>
  <c r="L39" i="15" s="1"/>
  <c r="L40" i="15" s="1"/>
  <c r="M39" i="15" s="1"/>
  <c r="M40" i="15" s="1"/>
  <c r="N40" i="10"/>
  <c r="O39" i="10"/>
  <c r="K40" i="48"/>
  <c r="L39" i="48" s="1"/>
  <c r="L40" i="48" s="1"/>
  <c r="M39" i="48" s="1"/>
  <c r="M40" i="48" s="1"/>
  <c r="N39" i="48"/>
  <c r="N39" i="28"/>
  <c r="K40" i="28"/>
  <c r="L39" i="28" s="1"/>
  <c r="L40" i="28" s="1"/>
  <c r="M39" i="28" s="1"/>
  <c r="M40" i="28" s="1"/>
  <c r="N39" i="22"/>
  <c r="K40" i="22"/>
  <c r="L39" i="22" s="1"/>
  <c r="L40" i="22" s="1"/>
  <c r="M39" i="22" s="1"/>
  <c r="M40" i="22" s="1"/>
  <c r="N39" i="30"/>
  <c r="K40" i="30"/>
  <c r="L39" i="30" s="1"/>
  <c r="L40" i="30" s="1"/>
  <c r="M39" i="30" s="1"/>
  <c r="M40" i="30" s="1"/>
  <c r="O39" i="11"/>
  <c r="N40" i="11"/>
  <c r="N40" i="27"/>
  <c r="O39" i="27"/>
  <c r="K40" i="46"/>
  <c r="L39" i="46" s="1"/>
  <c r="L40" i="46" s="1"/>
  <c r="M39" i="46" s="1"/>
  <c r="M40" i="46" s="1"/>
  <c r="N39" i="46"/>
  <c r="N39" i="35"/>
  <c r="K40" i="35"/>
  <c r="L39" i="35" s="1"/>
  <c r="L40" i="35" s="1"/>
  <c r="M39" i="35" s="1"/>
  <c r="M40" i="35" s="1"/>
  <c r="N40" i="47"/>
  <c r="O39" i="47"/>
  <c r="N39" i="21"/>
  <c r="K40" i="21"/>
  <c r="L39" i="21" s="1"/>
  <c r="L40" i="21" s="1"/>
  <c r="M39" i="21" s="1"/>
  <c r="M40" i="21" s="1"/>
  <c r="N39" i="39"/>
  <c r="K40" i="39"/>
  <c r="L39" i="39" s="1"/>
  <c r="L40" i="39" s="1"/>
  <c r="M39" i="39" s="1"/>
  <c r="M40" i="39" s="1"/>
  <c r="K40" i="49"/>
  <c r="L39" i="49" s="1"/>
  <c r="L40" i="49" s="1"/>
  <c r="M39" i="49" s="1"/>
  <c r="M40" i="49" s="1"/>
  <c r="N39" i="49"/>
  <c r="N39" i="6"/>
  <c r="K40" i="6"/>
  <c r="L39" i="6" s="1"/>
  <c r="L40" i="6" s="1"/>
  <c r="M39" i="6" s="1"/>
  <c r="M40" i="6" s="1"/>
  <c r="N39" i="25"/>
  <c r="K40" i="25"/>
  <c r="L39" i="25" s="1"/>
  <c r="L40" i="25" s="1"/>
  <c r="M39" i="25" s="1"/>
  <c r="M40" i="25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40" i="34"/>
  <c r="O39" i="34"/>
  <c r="N39" i="4"/>
  <c r="K40" i="4"/>
  <c r="L39" i="4" s="1"/>
  <c r="L40" i="4" s="1"/>
  <c r="M39" i="4" s="1"/>
  <c r="M40" i="4" s="1"/>
  <c r="O39" i="16"/>
  <c r="N40" i="53"/>
  <c r="O39" i="53"/>
  <c r="N39" i="29"/>
  <c r="K40" i="29"/>
  <c r="L39" i="29" s="1"/>
  <c r="L40" i="29" s="1"/>
  <c r="M39" i="29" s="1"/>
  <c r="M40" i="29" s="1"/>
  <c r="N39" i="33"/>
  <c r="K40" i="33"/>
  <c r="L39" i="33" s="1"/>
  <c r="L40" i="33" s="1"/>
  <c r="M39" i="33" s="1"/>
  <c r="M40" i="33" s="1"/>
  <c r="K40" i="54"/>
  <c r="L39" i="54" s="1"/>
  <c r="L40" i="54" s="1"/>
  <c r="M39" i="54" s="1"/>
  <c r="M40" i="54" s="1"/>
  <c r="N39" i="54"/>
  <c r="N39" i="42"/>
  <c r="K40" i="42"/>
  <c r="L39" i="42" s="1"/>
  <c r="L40" i="42" s="1"/>
  <c r="M39" i="42" s="1"/>
  <c r="M40" i="42" s="1"/>
  <c r="N39" i="17"/>
  <c r="K40" i="17"/>
  <c r="L39" i="17" s="1"/>
  <c r="L40" i="17" s="1"/>
  <c r="M39" i="17" s="1"/>
  <c r="M40" i="17" s="1"/>
  <c r="N39" i="55" l="1"/>
  <c r="K40" i="55"/>
  <c r="L39" i="55" s="1"/>
  <c r="L40" i="55" s="1"/>
  <c r="M39" i="55" s="1"/>
  <c r="M40" i="55" s="1"/>
  <c r="K40" i="12"/>
  <c r="L39" i="12" s="1"/>
  <c r="L40" i="12" s="1"/>
  <c r="M39" i="12" s="1"/>
  <c r="M40" i="12" s="1"/>
  <c r="N39" i="12"/>
  <c r="O39" i="18"/>
  <c r="K40" i="2"/>
  <c r="L39" i="2" s="1"/>
  <c r="L40" i="2" s="1"/>
  <c r="M39" i="2" s="1"/>
  <c r="M40" i="2" s="1"/>
  <c r="N39" i="2"/>
  <c r="N39" i="43"/>
  <c r="K40" i="43"/>
  <c r="L39" i="43" s="1"/>
  <c r="L40" i="43" s="1"/>
  <c r="M39" i="43" s="1"/>
  <c r="M40" i="43" s="1"/>
  <c r="J40" i="3"/>
  <c r="K39" i="3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31"/>
  <c r="K40" i="31"/>
  <c r="L39" i="31" s="1"/>
  <c r="L40" i="31" s="1"/>
  <c r="M39" i="31" s="1"/>
  <c r="M40" i="31" s="1"/>
  <c r="O39" i="38"/>
  <c r="R39" i="38" s="1"/>
  <c r="N40" i="15"/>
  <c r="O39" i="15"/>
  <c r="O39" i="28"/>
  <c r="N40" i="28"/>
  <c r="N40" i="32"/>
  <c r="O39" i="32"/>
  <c r="O40" i="38"/>
  <c r="P39" i="38" s="1"/>
  <c r="P40" i="38" s="1"/>
  <c r="Q39" i="38" s="1"/>
  <c r="Q40" i="38" s="1"/>
  <c r="R39" i="26"/>
  <c r="O40" i="26"/>
  <c r="P39" i="26" s="1"/>
  <c r="P40" i="26" s="1"/>
  <c r="Q39" i="26" s="1"/>
  <c r="Q40" i="26" s="1"/>
  <c r="N40" i="20"/>
  <c r="O39" i="20"/>
  <c r="N40" i="23"/>
  <c r="O39" i="23"/>
  <c r="N40" i="39"/>
  <c r="O39" i="39"/>
  <c r="N40" i="24"/>
  <c r="O39" i="24"/>
  <c r="N40" i="46"/>
  <c r="O39" i="46"/>
  <c r="N40" i="21"/>
  <c r="O39" i="21"/>
  <c r="N40" i="29"/>
  <c r="O39" i="29"/>
  <c r="N40" i="51"/>
  <c r="O39" i="51"/>
  <c r="N40" i="17"/>
  <c r="O39" i="17"/>
  <c r="R39" i="16"/>
  <c r="O40" i="16"/>
  <c r="P39" i="16" s="1"/>
  <c r="P40" i="16" s="1"/>
  <c r="Q39" i="16" s="1"/>
  <c r="Q40" i="16" s="1"/>
  <c r="R39" i="47"/>
  <c r="O40" i="47"/>
  <c r="P39" i="47" s="1"/>
  <c r="P40" i="47" s="1"/>
  <c r="Q39" i="47" s="1"/>
  <c r="Q40" i="47" s="1"/>
  <c r="R39" i="41"/>
  <c r="O40" i="41"/>
  <c r="P39" i="41" s="1"/>
  <c r="P40" i="41" s="1"/>
  <c r="Q39" i="41" s="1"/>
  <c r="Q40" i="41" s="1"/>
  <c r="R39" i="40"/>
  <c r="O40" i="40"/>
  <c r="P39" i="40" s="1"/>
  <c r="P40" i="40" s="1"/>
  <c r="Q39" i="40" s="1"/>
  <c r="Q40" i="40" s="1"/>
  <c r="N40" i="7"/>
  <c r="O39" i="7"/>
  <c r="N40" i="37"/>
  <c r="O39" i="37"/>
  <c r="N40" i="22"/>
  <c r="O39" i="22"/>
  <c r="N40" i="6"/>
  <c r="O39" i="6"/>
  <c r="N40" i="54"/>
  <c r="O39" i="54"/>
  <c r="N40" i="49"/>
  <c r="O39" i="49"/>
  <c r="R39" i="11"/>
  <c r="O40" i="11"/>
  <c r="P39" i="11" s="1"/>
  <c r="P40" i="11" s="1"/>
  <c r="Q39" i="11" s="1"/>
  <c r="Q40" i="11" s="1"/>
  <c r="N40" i="48"/>
  <c r="O39" i="48"/>
  <c r="R39" i="52"/>
  <c r="O40" i="52"/>
  <c r="P39" i="52" s="1"/>
  <c r="P40" i="52" s="1"/>
  <c r="Q39" i="52" s="1"/>
  <c r="Q40" i="52" s="1"/>
  <c r="N40" i="4"/>
  <c r="O39" i="4"/>
  <c r="R39" i="53"/>
  <c r="O40" i="53"/>
  <c r="P39" i="53" s="1"/>
  <c r="P40" i="53" s="1"/>
  <c r="Q39" i="53" s="1"/>
  <c r="Q40" i="53" s="1"/>
  <c r="N40" i="35"/>
  <c r="O39" i="35"/>
  <c r="N40" i="25"/>
  <c r="O39" i="25"/>
  <c r="N40" i="1"/>
  <c r="O39" i="1"/>
  <c r="R39" i="50"/>
  <c r="O40" i="50"/>
  <c r="P39" i="50" s="1"/>
  <c r="P40" i="50" s="1"/>
  <c r="Q39" i="50" s="1"/>
  <c r="Q40" i="50" s="1"/>
  <c r="N40" i="42"/>
  <c r="O39" i="42"/>
  <c r="R39" i="34"/>
  <c r="O40" i="34"/>
  <c r="P39" i="34" s="1"/>
  <c r="P40" i="34" s="1"/>
  <c r="Q39" i="34" s="1"/>
  <c r="Q40" i="34" s="1"/>
  <c r="R39" i="27"/>
  <c r="O40" i="27"/>
  <c r="P39" i="27" s="1"/>
  <c r="P40" i="27" s="1"/>
  <c r="Q39" i="27" s="1"/>
  <c r="Q40" i="27" s="1"/>
  <c r="N40" i="9"/>
  <c r="O39" i="9"/>
  <c r="N40" i="33"/>
  <c r="O39" i="33"/>
  <c r="R39" i="18"/>
  <c r="O40" i="18"/>
  <c r="P39" i="18" s="1"/>
  <c r="P40" i="18" s="1"/>
  <c r="Q39" i="18" s="1"/>
  <c r="Q40" i="18" s="1"/>
  <c r="N40" i="5"/>
  <c r="O39" i="5"/>
  <c r="N40" i="30"/>
  <c r="O39" i="30"/>
  <c r="O40" i="10"/>
  <c r="P39" i="10" s="1"/>
  <c r="P40" i="10" s="1"/>
  <c r="Q39" i="10" s="1"/>
  <c r="Q40" i="10" s="1"/>
  <c r="R39" i="10"/>
  <c r="O39" i="14"/>
  <c r="N40" i="14"/>
  <c r="N40" i="8"/>
  <c r="O39" i="8"/>
  <c r="O39" i="36"/>
  <c r="N40" i="36"/>
  <c r="O39" i="45"/>
  <c r="N40" i="45"/>
  <c r="R39" i="44"/>
  <c r="O40" i="44"/>
  <c r="P39" i="44" s="1"/>
  <c r="P40" i="44" s="1"/>
  <c r="Q39" i="44" s="1"/>
  <c r="Q40" i="44" s="1"/>
  <c r="N40" i="2" l="1"/>
  <c r="O39" i="2"/>
  <c r="N40" i="13"/>
  <c r="O39" i="13"/>
  <c r="O39" i="19"/>
  <c r="N40" i="19"/>
  <c r="K40" i="3"/>
  <c r="L39" i="3" s="1"/>
  <c r="L40" i="3" s="1"/>
  <c r="M39" i="3" s="1"/>
  <c r="M40" i="3" s="1"/>
  <c r="N39" i="3"/>
  <c r="N40" i="12"/>
  <c r="O39" i="12"/>
  <c r="N40" i="55"/>
  <c r="O39" i="55"/>
  <c r="O39" i="31"/>
  <c r="N40" i="31"/>
  <c r="N40" i="43"/>
  <c r="O39" i="43"/>
  <c r="R40" i="34"/>
  <c r="S39" i="34"/>
  <c r="R39" i="46"/>
  <c r="O40" i="46"/>
  <c r="P39" i="46" s="1"/>
  <c r="P40" i="46" s="1"/>
  <c r="Q39" i="46" s="1"/>
  <c r="Q40" i="46" s="1"/>
  <c r="R39" i="42"/>
  <c r="O40" i="42"/>
  <c r="P39" i="42" s="1"/>
  <c r="P40" i="42" s="1"/>
  <c r="Q39" i="42" s="1"/>
  <c r="Q40" i="42" s="1"/>
  <c r="R39" i="35"/>
  <c r="O40" i="35"/>
  <c r="P39" i="35" s="1"/>
  <c r="P40" i="35" s="1"/>
  <c r="Q39" i="35" s="1"/>
  <c r="Q40" i="35" s="1"/>
  <c r="R39" i="48"/>
  <c r="O40" i="48"/>
  <c r="P39" i="48" s="1"/>
  <c r="P40" i="48" s="1"/>
  <c r="Q39" i="48" s="1"/>
  <c r="Q40" i="48" s="1"/>
  <c r="R39" i="37"/>
  <c r="O40" i="37"/>
  <c r="P39" i="37" s="1"/>
  <c r="P40" i="37" s="1"/>
  <c r="Q39" i="37" s="1"/>
  <c r="Q40" i="37" s="1"/>
  <c r="R40" i="41"/>
  <c r="S39" i="41"/>
  <c r="R39" i="51"/>
  <c r="O40" i="51"/>
  <c r="P39" i="51" s="1"/>
  <c r="P40" i="51" s="1"/>
  <c r="Q39" i="51" s="1"/>
  <c r="Q40" i="51" s="1"/>
  <c r="R39" i="24"/>
  <c r="O40" i="24"/>
  <c r="P39" i="24" s="1"/>
  <c r="P40" i="24" s="1"/>
  <c r="Q39" i="24" s="1"/>
  <c r="Q40" i="24" s="1"/>
  <c r="R39" i="20"/>
  <c r="O40" i="20"/>
  <c r="P39" i="20" s="1"/>
  <c r="P40" i="20" s="1"/>
  <c r="Q39" i="20" s="1"/>
  <c r="Q40" i="20" s="1"/>
  <c r="R39" i="30"/>
  <c r="O40" i="30"/>
  <c r="P39" i="30" s="1"/>
  <c r="P40" i="30" s="1"/>
  <c r="Q39" i="30" s="1"/>
  <c r="Q40" i="30" s="1"/>
  <c r="R40" i="40"/>
  <c r="S39" i="40"/>
  <c r="R40" i="44"/>
  <c r="S39" i="44"/>
  <c r="O40" i="8"/>
  <c r="P39" i="8" s="1"/>
  <c r="P40" i="8" s="1"/>
  <c r="Q39" i="8" s="1"/>
  <c r="Q40" i="8" s="1"/>
  <c r="R39" i="8"/>
  <c r="R39" i="28"/>
  <c r="O40" i="28"/>
  <c r="P39" i="28" s="1"/>
  <c r="P40" i="28" s="1"/>
  <c r="Q39" i="28" s="1"/>
  <c r="Q40" i="28" s="1"/>
  <c r="R40" i="52"/>
  <c r="S39" i="52"/>
  <c r="R39" i="32"/>
  <c r="O40" i="32"/>
  <c r="P39" i="32" s="1"/>
  <c r="P40" i="32" s="1"/>
  <c r="Q39" i="32" s="1"/>
  <c r="Q40" i="32" s="1"/>
  <c r="R40" i="53"/>
  <c r="S39" i="53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R39" i="29"/>
  <c r="O40" i="29"/>
  <c r="P39" i="29" s="1"/>
  <c r="P40" i="29" s="1"/>
  <c r="Q39" i="29" s="1"/>
  <c r="Q40" i="29" s="1"/>
  <c r="R39" i="39"/>
  <c r="O40" i="39"/>
  <c r="P39" i="39" s="1"/>
  <c r="P40" i="39" s="1"/>
  <c r="Q39" i="39" s="1"/>
  <c r="Q40" i="39" s="1"/>
  <c r="R40" i="26"/>
  <c r="S39" i="26"/>
  <c r="R39" i="25"/>
  <c r="O40" i="25"/>
  <c r="P39" i="25" s="1"/>
  <c r="P40" i="25" s="1"/>
  <c r="Q39" i="25" s="1"/>
  <c r="Q40" i="25" s="1"/>
  <c r="R39" i="17"/>
  <c r="O40" i="17"/>
  <c r="P39" i="17" s="1"/>
  <c r="P40" i="17" s="1"/>
  <c r="Q39" i="17" s="1"/>
  <c r="Q40" i="17" s="1"/>
  <c r="O40" i="9"/>
  <c r="P39" i="9" s="1"/>
  <c r="P40" i="9" s="1"/>
  <c r="Q39" i="9" s="1"/>
  <c r="Q40" i="9" s="1"/>
  <c r="R39" i="9"/>
  <c r="R40" i="11"/>
  <c r="S39" i="11"/>
  <c r="R40" i="47"/>
  <c r="S39" i="47"/>
  <c r="R39" i="45"/>
  <c r="O40" i="45"/>
  <c r="P39" i="45" s="1"/>
  <c r="P40" i="45" s="1"/>
  <c r="Q39" i="45" s="1"/>
  <c r="Q40" i="45" s="1"/>
  <c r="R39" i="14"/>
  <c r="O40" i="14"/>
  <c r="P39" i="14" s="1"/>
  <c r="P40" i="14" s="1"/>
  <c r="Q39" i="14" s="1"/>
  <c r="Q40" i="14" s="1"/>
  <c r="R39" i="33"/>
  <c r="O40" i="33"/>
  <c r="P39" i="33" s="1"/>
  <c r="P40" i="33" s="1"/>
  <c r="Q39" i="33" s="1"/>
  <c r="Q40" i="33" s="1"/>
  <c r="R39" i="22"/>
  <c r="O40" i="22"/>
  <c r="P39" i="22" s="1"/>
  <c r="P40" i="22" s="1"/>
  <c r="Q39" i="22" s="1"/>
  <c r="Q40" i="22" s="1"/>
  <c r="O40" i="5"/>
  <c r="P39" i="5" s="1"/>
  <c r="P40" i="5" s="1"/>
  <c r="Q39" i="5" s="1"/>
  <c r="Q40" i="5" s="1"/>
  <c r="R39" i="5"/>
  <c r="O40" i="4"/>
  <c r="P39" i="4" s="1"/>
  <c r="P40" i="4" s="1"/>
  <c r="Q39" i="4" s="1"/>
  <c r="Q40" i="4" s="1"/>
  <c r="R39" i="4"/>
  <c r="R40" i="38"/>
  <c r="S39" i="38"/>
  <c r="R39" i="54"/>
  <c r="O40" i="54"/>
  <c r="P39" i="54" s="1"/>
  <c r="P40" i="54" s="1"/>
  <c r="Q39" i="54" s="1"/>
  <c r="Q40" i="54" s="1"/>
  <c r="R39" i="23"/>
  <c r="O40" i="23"/>
  <c r="P39" i="23" s="1"/>
  <c r="P40" i="23" s="1"/>
  <c r="Q39" i="23" s="1"/>
  <c r="Q40" i="23" s="1"/>
  <c r="R39" i="36"/>
  <c r="O40" i="36"/>
  <c r="P39" i="36" s="1"/>
  <c r="P40" i="36" s="1"/>
  <c r="Q39" i="36" s="1"/>
  <c r="Q40" i="36" s="1"/>
  <c r="R40" i="50"/>
  <c r="S39" i="50"/>
  <c r="R40" i="18"/>
  <c r="S39" i="18"/>
  <c r="R40" i="27"/>
  <c r="S39" i="27"/>
  <c r="R39" i="1"/>
  <c r="O40" i="1"/>
  <c r="P39" i="1" s="1"/>
  <c r="P40" i="1" s="1"/>
  <c r="Q39" i="1" s="1"/>
  <c r="Q40" i="1" s="1"/>
  <c r="R39" i="49"/>
  <c r="O40" i="49"/>
  <c r="P39" i="49" s="1"/>
  <c r="P40" i="49" s="1"/>
  <c r="Q39" i="49" s="1"/>
  <c r="Q40" i="49" s="1"/>
  <c r="R40" i="16"/>
  <c r="S39" i="16"/>
  <c r="R39" i="21"/>
  <c r="O40" i="21"/>
  <c r="P39" i="21" s="1"/>
  <c r="P40" i="21" s="1"/>
  <c r="Q39" i="21" s="1"/>
  <c r="Q40" i="21" s="1"/>
  <c r="R39" i="15"/>
  <c r="O40" i="15"/>
  <c r="P39" i="15" s="1"/>
  <c r="P40" i="15" s="1"/>
  <c r="Q39" i="15" s="1"/>
  <c r="Q40" i="15" s="1"/>
  <c r="R40" i="10"/>
  <c r="S39" i="10"/>
  <c r="N40" i="3" l="1"/>
  <c r="O39" i="3"/>
  <c r="R39" i="31"/>
  <c r="O40" i="31"/>
  <c r="P39" i="31" s="1"/>
  <c r="P40" i="31" s="1"/>
  <c r="Q39" i="31" s="1"/>
  <c r="Q40" i="31" s="1"/>
  <c r="R39" i="19"/>
  <c r="O40" i="19"/>
  <c r="P39" i="19" s="1"/>
  <c r="P40" i="19" s="1"/>
  <c r="Q39" i="19" s="1"/>
  <c r="Q40" i="19" s="1"/>
  <c r="R39" i="55"/>
  <c r="O40" i="55"/>
  <c r="P39" i="55" s="1"/>
  <c r="P40" i="55" s="1"/>
  <c r="Q39" i="55" s="1"/>
  <c r="Q40" i="55" s="1"/>
  <c r="R39" i="13"/>
  <c r="O40" i="13"/>
  <c r="P39" i="13" s="1"/>
  <c r="P40" i="13" s="1"/>
  <c r="Q39" i="13" s="1"/>
  <c r="Q40" i="13" s="1"/>
  <c r="R39" i="43"/>
  <c r="O40" i="43"/>
  <c r="P39" i="43" s="1"/>
  <c r="P40" i="43" s="1"/>
  <c r="Q39" i="43" s="1"/>
  <c r="Q40" i="43" s="1"/>
  <c r="O40" i="12"/>
  <c r="P39" i="12" s="1"/>
  <c r="P40" i="12" s="1"/>
  <c r="Q39" i="12" s="1"/>
  <c r="Q40" i="12" s="1"/>
  <c r="R39" i="12"/>
  <c r="R39" i="2"/>
  <c r="O40" i="2"/>
  <c r="P39" i="2" s="1"/>
  <c r="P40" i="2" s="1"/>
  <c r="Q39" i="2" s="1"/>
  <c r="Q40" i="2" s="1"/>
  <c r="R40" i="54"/>
  <c r="S39" i="54"/>
  <c r="S40" i="47"/>
  <c r="T39" i="47" s="1"/>
  <c r="T40" i="47" s="1"/>
  <c r="U39" i="47" s="1"/>
  <c r="U40" i="47" s="1"/>
  <c r="V40" i="47" s="1"/>
  <c r="W40" i="47" s="1"/>
  <c r="V39" i="47"/>
  <c r="R40" i="32"/>
  <c r="S39" i="32"/>
  <c r="R40" i="33"/>
  <c r="S39" i="33"/>
  <c r="R40" i="49"/>
  <c r="S39" i="49"/>
  <c r="R40" i="42"/>
  <c r="S39" i="42"/>
  <c r="R40" i="1"/>
  <c r="S39" i="1"/>
  <c r="R40" i="37"/>
  <c r="S39" i="37"/>
  <c r="V39" i="27"/>
  <c r="S40" i="27"/>
  <c r="T39" i="27" s="1"/>
  <c r="T40" i="27" s="1"/>
  <c r="U39" i="27" s="1"/>
  <c r="U40" i="27" s="1"/>
  <c r="V40" i="27" s="1"/>
  <c r="W40" i="27" s="1"/>
  <c r="R40" i="48"/>
  <c r="S39" i="48"/>
  <c r="R40" i="30"/>
  <c r="S39" i="30"/>
  <c r="R40" i="20"/>
  <c r="S39" i="20"/>
  <c r="R40" i="7"/>
  <c r="S39" i="7"/>
  <c r="S39" i="36"/>
  <c r="R40" i="36"/>
  <c r="R40" i="28"/>
  <c r="S39" i="28"/>
  <c r="V39" i="44"/>
  <c r="S40" i="44"/>
  <c r="T39" i="44" s="1"/>
  <c r="T40" i="44" s="1"/>
  <c r="U39" i="44" s="1"/>
  <c r="U40" i="44" s="1"/>
  <c r="V40" i="44" s="1"/>
  <c r="W40" i="44" s="1"/>
  <c r="R40" i="9"/>
  <c r="S39" i="9"/>
  <c r="R40" i="25"/>
  <c r="S39" i="25"/>
  <c r="V39" i="10"/>
  <c r="S40" i="10"/>
  <c r="T39" i="10" s="1"/>
  <c r="T40" i="10" s="1"/>
  <c r="U39" i="10" s="1"/>
  <c r="U40" i="10" s="1"/>
  <c r="V40" i="10" s="1"/>
  <c r="W40" i="10" s="1"/>
  <c r="V39" i="38"/>
  <c r="S40" i="38"/>
  <c r="T39" i="38" s="1"/>
  <c r="T40" i="38" s="1"/>
  <c r="U39" i="38" s="1"/>
  <c r="U40" i="38" s="1"/>
  <c r="V40" i="38" s="1"/>
  <c r="W40" i="38" s="1"/>
  <c r="R40" i="15"/>
  <c r="S39" i="15"/>
  <c r="R40" i="24"/>
  <c r="S39" i="24"/>
  <c r="R40" i="17"/>
  <c r="S39" i="17"/>
  <c r="R40" i="51"/>
  <c r="S39" i="51"/>
  <c r="V39" i="34"/>
  <c r="S40" i="34"/>
  <c r="T39" i="34" s="1"/>
  <c r="T40" i="34" s="1"/>
  <c r="U39" i="34" s="1"/>
  <c r="U40" i="34" s="1"/>
  <c r="V40" i="34" s="1"/>
  <c r="W40" i="34" s="1"/>
  <c r="R40" i="21"/>
  <c r="S39" i="21"/>
  <c r="R40" i="22"/>
  <c r="S39" i="22"/>
  <c r="R40" i="29"/>
  <c r="S39" i="29"/>
  <c r="V39" i="41"/>
  <c r="S40" i="41"/>
  <c r="T39" i="41" s="1"/>
  <c r="T40" i="41" s="1"/>
  <c r="U39" i="41" s="1"/>
  <c r="U40" i="41" s="1"/>
  <c r="V40" i="41" s="1"/>
  <c r="W40" i="41" s="1"/>
  <c r="V39" i="16"/>
  <c r="S40" i="16"/>
  <c r="T39" i="16" s="1"/>
  <c r="T40" i="16" s="1"/>
  <c r="U39" i="16" s="1"/>
  <c r="U40" i="16" s="1"/>
  <c r="V40" i="16" s="1"/>
  <c r="W40" i="16" s="1"/>
  <c r="S40" i="50"/>
  <c r="T39" i="50" s="1"/>
  <c r="T40" i="50" s="1"/>
  <c r="U39" i="50" s="1"/>
  <c r="U40" i="50" s="1"/>
  <c r="V40" i="50" s="1"/>
  <c r="W40" i="50" s="1"/>
  <c r="V39" i="50"/>
  <c r="V39" i="11"/>
  <c r="S40" i="11"/>
  <c r="T39" i="11" s="1"/>
  <c r="T40" i="11" s="1"/>
  <c r="U39" i="11" s="1"/>
  <c r="U40" i="11" s="1"/>
  <c r="V40" i="11" s="1"/>
  <c r="W40" i="11" s="1"/>
  <c r="V39" i="52"/>
  <c r="S40" i="52"/>
  <c r="T39" i="52" s="1"/>
  <c r="T40" i="52" s="1"/>
  <c r="U39" i="52" s="1"/>
  <c r="U40" i="52" s="1"/>
  <c r="V40" i="52" s="1"/>
  <c r="W40" i="52" s="1"/>
  <c r="R40" i="8"/>
  <c r="S39" i="8"/>
  <c r="R40" i="14"/>
  <c r="S39" i="14"/>
  <c r="V39" i="26"/>
  <c r="S40" i="26"/>
  <c r="T39" i="26" s="1"/>
  <c r="T40" i="26" s="1"/>
  <c r="U39" i="26" s="1"/>
  <c r="U40" i="26" s="1"/>
  <c r="V40" i="26" s="1"/>
  <c r="W40" i="26" s="1"/>
  <c r="R40" i="46"/>
  <c r="S39" i="46"/>
  <c r="R40" i="4"/>
  <c r="S39" i="4"/>
  <c r="R40" i="6"/>
  <c r="S39" i="6"/>
  <c r="V39" i="18"/>
  <c r="S40" i="18"/>
  <c r="T39" i="18" s="1"/>
  <c r="T40" i="18" s="1"/>
  <c r="U39" i="18" s="1"/>
  <c r="U40" i="18" s="1"/>
  <c r="V40" i="18" s="1"/>
  <c r="W40" i="18" s="1"/>
  <c r="R40" i="23"/>
  <c r="S39" i="23"/>
  <c r="R40" i="45"/>
  <c r="S39" i="45"/>
  <c r="S39" i="39"/>
  <c r="R40" i="39"/>
  <c r="V39" i="53"/>
  <c r="S40" i="53"/>
  <c r="T39" i="53" s="1"/>
  <c r="T40" i="53" s="1"/>
  <c r="U39" i="53" s="1"/>
  <c r="U40" i="53" s="1"/>
  <c r="V40" i="53" s="1"/>
  <c r="W40" i="53" s="1"/>
  <c r="V39" i="40"/>
  <c r="S40" i="40"/>
  <c r="T39" i="40" s="1"/>
  <c r="T40" i="40" s="1"/>
  <c r="U39" i="40" s="1"/>
  <c r="U40" i="40" s="1"/>
  <c r="V40" i="40" s="1"/>
  <c r="W40" i="40" s="1"/>
  <c r="R40" i="35"/>
  <c r="S39" i="35"/>
  <c r="R40" i="5"/>
  <c r="S39" i="5"/>
  <c r="S39" i="2" l="1"/>
  <c r="R40" i="2"/>
  <c r="S39" i="55"/>
  <c r="R40" i="55"/>
  <c r="R40" i="19"/>
  <c r="S39" i="19"/>
  <c r="R40" i="12"/>
  <c r="S39" i="12"/>
  <c r="S39" i="43"/>
  <c r="R40" i="43"/>
  <c r="R40" i="31"/>
  <c r="S39" i="31"/>
  <c r="R40" i="13"/>
  <c r="S39" i="13"/>
  <c r="R39" i="3"/>
  <c r="O40" i="3"/>
  <c r="P39" i="3" s="1"/>
  <c r="P40" i="3" s="1"/>
  <c r="Q39" i="3" s="1"/>
  <c r="Q40" i="3" s="1"/>
  <c r="V39" i="37"/>
  <c r="S40" i="37"/>
  <c r="T39" i="37" s="1"/>
  <c r="T40" i="37" s="1"/>
  <c r="U39" i="37" s="1"/>
  <c r="U40" i="37" s="1"/>
  <c r="V40" i="37" s="1"/>
  <c r="W40" i="37" s="1"/>
  <c r="V39" i="23"/>
  <c r="S40" i="23"/>
  <c r="T39" i="23" s="1"/>
  <c r="T40" i="23" s="1"/>
  <c r="U39" i="23" s="1"/>
  <c r="U40" i="23" s="1"/>
  <c r="V40" i="23" s="1"/>
  <c r="W40" i="23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  <c r="V39" i="25"/>
  <c r="S40" i="25"/>
  <c r="T39" i="25" s="1"/>
  <c r="T40" i="25" s="1"/>
  <c r="U39" i="25" s="1"/>
  <c r="U40" i="25" s="1"/>
  <c r="V40" i="25" s="1"/>
  <c r="W40" i="25" s="1"/>
  <c r="S40" i="1"/>
  <c r="T39" i="1" s="1"/>
  <c r="T40" i="1" s="1"/>
  <c r="U39" i="1" s="1"/>
  <c r="U40" i="1" s="1"/>
  <c r="V40" i="1" s="1"/>
  <c r="W40" i="1" s="1"/>
  <c r="V39" i="1"/>
  <c r="V39" i="32"/>
  <c r="S40" i="32"/>
  <c r="T39" i="32" s="1"/>
  <c r="T40" i="32" s="1"/>
  <c r="U39" i="32" s="1"/>
  <c r="U40" i="32" s="1"/>
  <c r="V40" i="32" s="1"/>
  <c r="W40" i="32" s="1"/>
  <c r="V39" i="6"/>
  <c r="S40" i="6"/>
  <c r="T39" i="6" s="1"/>
  <c r="T40" i="6" s="1"/>
  <c r="U39" i="6" s="1"/>
  <c r="U40" i="6" s="1"/>
  <c r="V40" i="6" s="1"/>
  <c r="W40" i="6" s="1"/>
  <c r="V39" i="36"/>
  <c r="S40" i="36"/>
  <c r="T39" i="36" s="1"/>
  <c r="T40" i="36" s="1"/>
  <c r="U39" i="36" s="1"/>
  <c r="U40" i="36" s="1"/>
  <c r="V40" i="36" s="1"/>
  <c r="W40" i="36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S40" i="48"/>
  <c r="T39" i="48" s="1"/>
  <c r="T40" i="48" s="1"/>
  <c r="U39" i="48" s="1"/>
  <c r="U40" i="48" s="1"/>
  <c r="V40" i="48" s="1"/>
  <c r="W40" i="48" s="1"/>
  <c r="V39" i="48"/>
  <c r="V39" i="42"/>
  <c r="S40" i="42"/>
  <c r="T39" i="42" s="1"/>
  <c r="T40" i="42" s="1"/>
  <c r="U39" i="42" s="1"/>
  <c r="U40" i="42" s="1"/>
  <c r="V40" i="42" s="1"/>
  <c r="W40" i="42" s="1"/>
  <c r="V39" i="45"/>
  <c r="S40" i="45"/>
  <c r="T39" i="45" s="1"/>
  <c r="T40" i="45" s="1"/>
  <c r="U39" i="45" s="1"/>
  <c r="U40" i="45" s="1"/>
  <c r="V40" i="45" s="1"/>
  <c r="W40" i="45" s="1"/>
  <c r="V39" i="21"/>
  <c r="S40" i="21"/>
  <c r="T39" i="21" s="1"/>
  <c r="T40" i="21" s="1"/>
  <c r="U39" i="21" s="1"/>
  <c r="U40" i="21" s="1"/>
  <c r="V40" i="21" s="1"/>
  <c r="W40" i="21" s="1"/>
  <c r="V39" i="28"/>
  <c r="S40" i="28"/>
  <c r="T39" i="28" s="1"/>
  <c r="T40" i="28" s="1"/>
  <c r="U39" i="28" s="1"/>
  <c r="U40" i="28" s="1"/>
  <c r="V40" i="28" s="1"/>
  <c r="W40" i="28" s="1"/>
  <c r="V39" i="29"/>
  <c r="S40" i="29"/>
  <c r="T39" i="29" s="1"/>
  <c r="T40" i="29" s="1"/>
  <c r="U39" i="29" s="1"/>
  <c r="U40" i="29" s="1"/>
  <c r="V40" i="29" s="1"/>
  <c r="W40" i="29" s="1"/>
  <c r="V39" i="24"/>
  <c r="S40" i="24"/>
  <c r="T39" i="24" s="1"/>
  <c r="T40" i="24" s="1"/>
  <c r="U39" i="24" s="1"/>
  <c r="U40" i="24" s="1"/>
  <c r="V40" i="24" s="1"/>
  <c r="W40" i="24" s="1"/>
  <c r="V39" i="30"/>
  <c r="S40" i="30"/>
  <c r="T39" i="30" s="1"/>
  <c r="T40" i="30" s="1"/>
  <c r="U39" i="30" s="1"/>
  <c r="U40" i="30" s="1"/>
  <c r="V40" i="30" s="1"/>
  <c r="W40" i="30" s="1"/>
  <c r="S40" i="46"/>
  <c r="T39" i="46" s="1"/>
  <c r="T40" i="46" s="1"/>
  <c r="U39" i="46" s="1"/>
  <c r="U40" i="46" s="1"/>
  <c r="V40" i="46" s="1"/>
  <c r="W40" i="46" s="1"/>
  <c r="V39" i="46"/>
  <c r="V39" i="22"/>
  <c r="S40" i="22"/>
  <c r="T39" i="22" s="1"/>
  <c r="T40" i="22" s="1"/>
  <c r="U39" i="22" s="1"/>
  <c r="U40" i="22" s="1"/>
  <c r="V40" i="22" s="1"/>
  <c r="W40" i="22" s="1"/>
  <c r="V39" i="20"/>
  <c r="S40" i="20"/>
  <c r="T39" i="20" s="1"/>
  <c r="T40" i="20" s="1"/>
  <c r="U39" i="20" s="1"/>
  <c r="U40" i="20" s="1"/>
  <c r="V40" i="20" s="1"/>
  <c r="W40" i="20" s="1"/>
  <c r="S40" i="49"/>
  <c r="T39" i="49" s="1"/>
  <c r="T40" i="49" s="1"/>
  <c r="U39" i="49" s="1"/>
  <c r="U40" i="49" s="1"/>
  <c r="V40" i="49" s="1"/>
  <c r="W40" i="49" s="1"/>
  <c r="V39" i="49"/>
  <c r="S40" i="54"/>
  <c r="T39" i="54" s="1"/>
  <c r="T40" i="54" s="1"/>
  <c r="U39" i="54" s="1"/>
  <c r="U40" i="54" s="1"/>
  <c r="V40" i="54" s="1"/>
  <c r="W40" i="54" s="1"/>
  <c r="V39" i="54"/>
  <c r="V39" i="33"/>
  <c r="S40" i="33"/>
  <c r="T39" i="33" s="1"/>
  <c r="T40" i="33" s="1"/>
  <c r="U39" i="33" s="1"/>
  <c r="U40" i="33" s="1"/>
  <c r="V40" i="33" s="1"/>
  <c r="W40" i="33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51"/>
  <c r="S40" i="51"/>
  <c r="T39" i="51" s="1"/>
  <c r="T40" i="51" s="1"/>
  <c r="U39" i="51" s="1"/>
  <c r="U40" i="51" s="1"/>
  <c r="V40" i="51" s="1"/>
  <c r="W40" i="51" s="1"/>
  <c r="V39" i="35"/>
  <c r="S40" i="35"/>
  <c r="T39" i="35" s="1"/>
  <c r="T40" i="35" s="1"/>
  <c r="U39" i="35" s="1"/>
  <c r="U40" i="35" s="1"/>
  <c r="V40" i="35" s="1"/>
  <c r="W40" i="35" s="1"/>
  <c r="V39" i="17"/>
  <c r="S40" i="17"/>
  <c r="T39" i="17" s="1"/>
  <c r="T40" i="17" s="1"/>
  <c r="U39" i="17" s="1"/>
  <c r="U40" i="17" s="1"/>
  <c r="V40" i="17" s="1"/>
  <c r="W40" i="17" s="1"/>
  <c r="V39" i="39"/>
  <c r="S40" i="39"/>
  <c r="T39" i="39" s="1"/>
  <c r="T40" i="39" s="1"/>
  <c r="U39" i="39" s="1"/>
  <c r="U40" i="39" s="1"/>
  <c r="V40" i="39" s="1"/>
  <c r="W40" i="39" s="1"/>
  <c r="V39" i="12" l="1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31"/>
  <c r="S40" i="31"/>
  <c r="T39" i="31" s="1"/>
  <c r="T40" i="31" s="1"/>
  <c r="U39" i="31" s="1"/>
  <c r="U40" i="31" s="1"/>
  <c r="V40" i="31" s="1"/>
  <c r="W40" i="31" s="1"/>
  <c r="R40" i="3"/>
  <c r="S39" i="3"/>
  <c r="S40" i="55"/>
  <c r="T39" i="55" s="1"/>
  <c r="T40" i="55" s="1"/>
  <c r="U39" i="55" s="1"/>
  <c r="U40" i="55" s="1"/>
  <c r="V40" i="55" s="1"/>
  <c r="W40" i="55" s="1"/>
  <c r="V39" i="55"/>
  <c r="V39" i="43"/>
  <c r="S40" i="43"/>
  <c r="T39" i="43" s="1"/>
  <c r="T40" i="43" s="1"/>
  <c r="U39" i="43" s="1"/>
  <c r="U40" i="43" s="1"/>
  <c r="V40" i="43" s="1"/>
  <c r="W40" i="43" s="1"/>
  <c r="S40" i="2"/>
  <c r="T39" i="2" s="1"/>
  <c r="T40" i="2" s="1"/>
  <c r="U39" i="2" s="1"/>
  <c r="U40" i="2" s="1"/>
  <c r="V40" i="2" s="1"/>
  <c r="W40" i="2" s="1"/>
  <c r="V39" i="2"/>
  <c r="S40" i="3" l="1"/>
  <c r="T39" i="3" s="1"/>
  <c r="T40" i="3" s="1"/>
  <c r="U39" i="3" s="1"/>
  <c r="U40" i="3" s="1"/>
  <c r="V40" i="3" s="1"/>
  <c r="W40" i="3" s="1"/>
  <c r="V39" i="3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<sst xmlns="http://schemas.openxmlformats.org/spreadsheetml/2006/main" count="5775" uniqueCount="120">
  <si>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</si>
  <si>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</si>
  <si>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</si>
  <si>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</si>
  <si>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</si>
  <si>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</si>
  <si>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</si>
  <si>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</si>
  <si>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</si>
  <si>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</si>
  <si>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</si>
  <si>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</si>
  <si>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</si>
  <si>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</si>
  <si>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</si>
  <si>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</si>
  <si>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</si>
  <si>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</si>
  <si>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</si>
  <si>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</si>
  <si>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</si>
  <si>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</si>
  <si>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</si>
  <si>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</si>
  <si>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</si>
  <si>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</si>
  <si>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</si>
  <si>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</si>
  <si>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</si>
  <si>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</si>
  <si>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</si>
  <si>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</si>
  <si>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</si>
  <si>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</si>
  <si>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</si>
  <si>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</si>
  <si>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</si>
  <si>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</si>
  <si>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</si>
  <si>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</si>
  <si>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</si>
  <si>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</si>
  <si>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</si>
  <si>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</si>
  <si>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</si>
  <si>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</si>
  <si>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</si>
  <si>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</si>
  <si>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</si>
  <si>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</si>
  <si>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</si>
  <si>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</si>
  <si>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</si>
  <si>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</si>
  <si>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</si>
  <si>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</si>
  <si>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</si>
  <si>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</si>
  <si>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</si>
  <si>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</si>
  <si>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</si>
  <si>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</si>
  <si>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</si>
  <si>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3rd Quarter ended 31 March 2024 (Figures Finalised as at 2024/04/26)</t>
  </si>
  <si>
    <t>Kwazulu-Natal: Umzumbe (KZN213) - Table C7 Quarterly Budgeted Cash Flows ( Water management                                   ) for 3rd Quarter ended 31 March 2024 (Figures Finalised as at 2024/04/26)</t>
  </si>
  <si>
    <t>Kwazulu-Natal: uMuziwabantu (KZN214) - Table C7 Quarterly Budgeted Cash Flows ( Water management                                   ) for 3rd Quarter ended 31 March 2024 (Figures Finalised as at 2024/04/26)</t>
  </si>
  <si>
    <t>Kwazulu-Natal: Ray Nkonyeni (KZN216) - Table C7 Quarterly Budgeted Cash Flows ( Water management                                   ) for 3rd Quarter ended 31 March 2024 (Figures Finalised as at 2024/04/26)</t>
  </si>
  <si>
    <t>Kwazulu-Natal: Ugu (DC21) - Table C7 Quarterly Budgeted Cash Flows ( Water management                                   ) for 3rd Quarter ended 31 March 2024 (Figures Finalised as at 2024/04/26)</t>
  </si>
  <si>
    <t>Kwazulu-Natal: uMshwathi (KZN221) - Table C7 Quarterly Budgeted Cash Flows ( Water management                                   ) for 3rd Quarter ended 31 March 2024 (Figures Finalised as at 2024/04/26)</t>
  </si>
  <si>
    <t>Kwazulu-Natal: uMngeni (KZN222) - Table C7 Quarterly Budgeted Cash Flows ( Water management                                   ) for 3rd Quarter ended 31 March 2024 (Figures Finalised as at 2024/04/26)</t>
  </si>
  <si>
    <t>Kwazulu-Natal: Mpofana (KZN223) - Table C7 Quarterly Budgeted Cash Flows ( Water management                                   ) for 3rd Quarter ended 31 March 2024 (Figures Finalised as at 2024/04/26)</t>
  </si>
  <si>
    <t>Kwazulu-Natal: Impendle (KZN224) - Table C7 Quarterly Budgeted Cash Flows ( Water management                                   ) for 3rd Quarter ended 31 March 2024 (Figures Finalised as at 2024/04/26)</t>
  </si>
  <si>
    <t>Kwazulu-Natal: Msunduzi (KZN225) - Table C7 Quarterly Budgeted Cash Flows ( Water management                                   ) for 3rd Quarter ended 31 March 2024 (Figures Finalised as at 2024/04/26)</t>
  </si>
  <si>
    <t>Kwazulu-Natal: Mkhambathini (KZN226) - Table C7 Quarterly Budgeted Cash Flows ( Water management                                   ) for 3rd Quarter ended 31 March 2024 (Figures Finalised as at 2024/04/26)</t>
  </si>
  <si>
    <t>Kwazulu-Natal: Richmond (KZN227) - Table C7 Quarterly Budgeted Cash Flows ( Water management                                   ) for 3rd Quarter ended 31 March 2024 (Figures Finalised as at 2024/04/26)</t>
  </si>
  <si>
    <t>Kwazulu-Natal: uMgungundlovu (DC22) - Table C7 Quarterly Budgeted Cash Flows ( Water management                                   ) for 3rd Quarter ended 31 March 2024 (Figures Finalised as at 2024/04/26)</t>
  </si>
  <si>
    <t>Kwazulu-Natal: Okhahlamba (KZN235) - Table C7 Quarterly Budgeted Cash Flows ( Water management                                   ) for 3rd Quarter ended 31 March 2024 (Figures Finalised as at 2024/04/26)</t>
  </si>
  <si>
    <t>Kwazulu-Natal: Inkosi Langalibalele (KZN237) - Table C7 Quarterly Budgeted Cash Flows ( Water management                                   ) for 3rd Quarter ended 31 March 2024 (Figures Finalised as at 2024/04/26)</t>
  </si>
  <si>
    <t>Kwazulu-Natal: Alfred Duma (KZN238) - Table C7 Quarterly Budgeted Cash Flows ( Water management                                   ) for 3rd Quarter ended 31 March 2024 (Figures Finalised as at 2024/04/26)</t>
  </si>
  <si>
    <t>Kwazulu-Natal: Uthukela (DC23) - Table C7 Quarterly Budgeted Cash Flows ( Water management                                   ) for 3rd Quarter ended 31 March 2024 (Figures Finalised as at 2024/04/26)</t>
  </si>
  <si>
    <t>Kwazulu-Natal: Endumeni (KZN241) - Table C7 Quarterly Budgeted Cash Flows ( Water management                                   ) for 3rd Quarter ended 31 March 2024 (Figures Finalised as at 2024/04/26)</t>
  </si>
  <si>
    <t>Kwazulu-Natal: Nquthu (KZN242) - Table C7 Quarterly Budgeted Cash Flows ( Water management                                   ) for 3rd Quarter ended 31 March 2024 (Figures Finalised as at 2024/04/26)</t>
  </si>
  <si>
    <t>Kwazulu-Natal: Msinga (KZN244) - Table C7 Quarterly Budgeted Cash Flows ( Water management                                   ) for 3rd Quarter ended 31 March 2024 (Figures Finalised as at 2024/04/26)</t>
  </si>
  <si>
    <t>Kwazulu-Natal: Umvoti (KZN245) - Table C7 Quarterly Budgeted Cash Flows ( Water management                                   ) for 3rd Quarter ended 31 March 2024 (Figures Finalised as at 2024/04/26)</t>
  </si>
  <si>
    <t>Kwazulu-Natal: Umzinyathi (DC24) - Table C7 Quarterly Budgeted Cash Flows ( Water management                                   ) for 3rd Quarter ended 31 March 2024 (Figures Finalised as at 2024/04/26)</t>
  </si>
  <si>
    <t>Kwazulu-Natal: Newcastle (KZN252) - Table C7 Quarterly Budgeted Cash Flows ( Water management                                   ) for 3rd Quarter ended 31 March 2024 (Figures Finalised as at 2024/04/26)</t>
  </si>
  <si>
    <t>Kwazulu-Natal: Emadlangeni (KZN253) - Table C7 Quarterly Budgeted Cash Flows ( Water management                                   ) for 3rd Quarter ended 31 March 2024 (Figures Finalised as at 2024/04/26)</t>
  </si>
  <si>
    <t>Kwazulu-Natal: Dannhauser (KZN254) - Table C7 Quarterly Budgeted Cash Flows ( Water management                                   ) for 3rd Quarter ended 31 March 2024 (Figures Finalised as at 2024/04/26)</t>
  </si>
  <si>
    <t>Kwazulu-Natal: Amajuba (DC25) - Table C7 Quarterly Budgeted Cash Flows ( Water management                                   ) for 3rd Quarter ended 31 March 2024 (Figures Finalised as at 2024/04/26)</t>
  </si>
  <si>
    <t>Kwazulu-Natal: eDumbe (KZN261) - Table C7 Quarterly Budgeted Cash Flows ( Water management                                   ) for 3rd Quarter ended 31 March 2024 (Figures Finalised as at 2024/04/26)</t>
  </si>
  <si>
    <t>Kwazulu-Natal: uPhongolo (KZN262) - Table C7 Quarterly Budgeted Cash Flows ( Water management                                   ) for 3rd Quarter ended 31 March 2024 (Figures Finalised as at 2024/04/26)</t>
  </si>
  <si>
    <t>Kwazulu-Natal: Abaqulusi (KZN263) - Table C7 Quarterly Budgeted Cash Flows ( Water management                                   ) for 3rd Quarter ended 31 March 2024 (Figures Finalised as at 2024/04/26)</t>
  </si>
  <si>
    <t>Kwazulu-Natal: Nongoma (KZN265) - Table C7 Quarterly Budgeted Cash Flows ( Water management                                   ) for 3rd Quarter ended 31 March 2024 (Figures Finalised as at 2024/04/26)</t>
  </si>
  <si>
    <t>Kwazulu-Natal: Ulundi (KZN266) - Table C7 Quarterly Budgeted Cash Flows ( Water management                                   ) for 3rd Quarter ended 31 March 2024 (Figures Finalised as at 2024/04/26)</t>
  </si>
  <si>
    <t>Kwazulu-Natal: Zululand (DC26) - Table C7 Quarterly Budgeted Cash Flows ( Water management                                   ) for 3rd Quarter ended 31 March 2024 (Figures Finalised as at 2024/04/26)</t>
  </si>
  <si>
    <t>Kwazulu-Natal: Umhlabuyalingana (KZN271) - Table C7 Quarterly Budgeted Cash Flows ( Water management                                   ) for 3rd Quarter ended 31 March 2024 (Figures Finalised as at 2024/04/26)</t>
  </si>
  <si>
    <t>Kwazulu-Natal: Jozini (KZN272) - Table C7 Quarterly Budgeted Cash Flows ( Water management                                   ) for 3rd Quarter ended 31 March 2024 (Figures Finalised as at 2024/04/26)</t>
  </si>
  <si>
    <t>Kwazulu-Natal: Mtubatuba (KZN275) - Table C7 Quarterly Budgeted Cash Flows ( Water management                                   ) for 3rd Quarter ended 31 March 2024 (Figures Finalised as at 2024/04/26)</t>
  </si>
  <si>
    <t>Kwazulu-Natal: Hlabisa Big Five (KZN276) - Table C7 Quarterly Budgeted Cash Flows ( Water management                                   ) for 3rd Quarter ended 31 March 2024 (Figures Finalised as at 2024/04/26)</t>
  </si>
  <si>
    <t>Kwazulu-Natal: Umkhanyakude (DC27) - Table C7 Quarterly Budgeted Cash Flows ( Water management                                   ) for 3rd Quarter ended 31 March 2024 (Figures Finalised as at 2024/04/26)</t>
  </si>
  <si>
    <t>Kwazulu-Natal: Mfolozi (KZN281) - Table C7 Quarterly Budgeted Cash Flows ( Water management                                   ) for 3rd Quarter ended 31 March 2024 (Figures Finalised as at 2024/04/26)</t>
  </si>
  <si>
    <t>Kwazulu-Natal: uMhlathuze (KZN282) - Table C7 Quarterly Budgeted Cash Flows ( Water management                                   ) for 3rd Quarter ended 31 March 2024 (Figures Finalised as at 2024/04/26)</t>
  </si>
  <si>
    <t>Kwazulu-Natal: uMlalazi (KZN284) - Table C7 Quarterly Budgeted Cash Flows ( Water management                                   ) for 3rd Quarter ended 31 March 2024 (Figures Finalised as at 2024/04/26)</t>
  </si>
  <si>
    <t>Kwazulu-Natal: Mthonjaneni (KZN285) - Table C7 Quarterly Budgeted Cash Flows ( Water management                                   ) for 3rd Quarter ended 31 March 2024 (Figures Finalised as at 2024/04/26)</t>
  </si>
  <si>
    <t>Kwazulu-Natal: Nkandla (KZN286) - Table C7 Quarterly Budgeted Cash Flows ( Water management                                   ) for 3rd Quarter ended 31 March 2024 (Figures Finalised as at 2024/04/26)</t>
  </si>
  <si>
    <t>Kwazulu-Natal: King Cetshwayo (DC28) - Table C7 Quarterly Budgeted Cash Flows ( Water management                                   ) for 3rd Quarter ended 31 March 2024 (Figures Finalised as at 2024/04/26)</t>
  </si>
  <si>
    <t>Kwazulu-Natal: Mandeni (KZN291) - Table C7 Quarterly Budgeted Cash Flows ( Water management                                   ) for 3rd Quarter ended 31 March 2024 (Figures Finalised as at 2024/04/26)</t>
  </si>
  <si>
    <t>Kwazulu-Natal: KwaDukuza (KZN292) - Table C7 Quarterly Budgeted Cash Flows ( Water management                                   ) for 3rd Quarter ended 31 March 2024 (Figures Finalised as at 2024/04/26)</t>
  </si>
  <si>
    <t>Kwazulu-Natal: Ndwedwe (KZN293) - Table C7 Quarterly Budgeted Cash Flows ( Water management                                   ) for 3rd Quarter ended 31 March 2024 (Figures Finalised as at 2024/04/26)</t>
  </si>
  <si>
    <t>Kwazulu-Natal: Maphumulo (KZN294) - Table C7 Quarterly Budgeted Cash Flows ( Water management                                   ) for 3rd Quarter ended 31 March 2024 (Figures Finalised as at 2024/04/26)</t>
  </si>
  <si>
    <t>Kwazulu-Natal: iLembe (DC29) - Table C7 Quarterly Budgeted Cash Flows ( Water management                                   ) for 3rd Quarter ended 31 March 2024 (Figures Finalised as at 2024/04/26)</t>
  </si>
  <si>
    <t>Kwazulu-Natal: Greater Kokstad (KZN433) - Table C7 Quarterly Budgeted Cash Flows ( Water management                                   ) for 3rd Quarter ended 31 March 2024 (Figures Finalised as at 2024/04/26)</t>
  </si>
  <si>
    <t>Kwazulu-Natal: Ubuhlebezwe (KZN434) - Table C7 Quarterly Budgeted Cash Flows ( Water management                                   ) for 3rd Quarter ended 31 March 2024 (Figures Finalised as at 2024/04/26)</t>
  </si>
  <si>
    <t>Kwazulu-Natal: Umzimkhulu (KZN435) - Table C7 Quarterly Budgeted Cash Flows ( Water management                                   ) for 3rd Quarter ended 31 March 2024 (Figures Finalised as at 2024/04/26)</t>
  </si>
  <si>
    <t>Kwazulu-Natal: Dr Nkosazana Dlamini Zuma (KZN436) - Table C7 Quarterly Budgeted Cash Flows ( Water management                                   ) for 3rd Quarter ended 31 March 2024 (Figures Finalised as at 2024/04/26)</t>
  </si>
  <si>
    <t>Kwazulu-Natal: Harry Gwala (DC43)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</si>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</sst>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1093241027</v>
      </c>
      <c r="D7" s="18"/>
      <c r="E7" s="19">
        <v>9093851821</v>
      </c>
      <c r="F7" s="20">
        <v>9198555112</v>
      </c>
      <c r="G7" s="20">
        <v>60138376</v>
      </c>
      <c r="H7" s="20">
        <v>134394095</v>
      </c>
      <c r="I7" s="20">
        <v>66623286</v>
      </c>
      <c r="J7" s="20">
        <v>261155757</v>
      </c>
      <c r="K7" s="20">
        <v>84059090</v>
      </c>
      <c r="L7" s="20">
        <v>92465360</v>
      </c>
      <c r="M7" s="20">
        <v>64972187</v>
      </c>
      <c r="N7" s="20">
        <v>241496637</v>
      </c>
      <c r="O7" s="20">
        <v>70378210</v>
      </c>
      <c r="P7" s="20">
        <v>80835568</v>
      </c>
      <c r="Q7" s="20">
        <v>77135444</v>
      </c>
      <c r="R7" s="20">
        <v>228349222</v>
      </c>
      <c r="S7" s="20"/>
      <c r="T7" s="20"/>
      <c r="U7" s="20"/>
      <c r="V7" s="20"/>
      <c r="W7" s="20">
        <v>731001616</v>
      </c>
      <c r="X7" s="20">
        <v>1424944406</v>
      </c>
      <c r="Y7" s="20">
        <v>-693942790</v>
      </c>
      <c r="Z7" s="21">
        <v>-48.699639584395129</v>
      </c>
      <c r="AA7" s="22">
        <v>9198555112</v>
      </c>
    </row>
    <row r="8" spans="1:27" x14ac:dyDescent="0.25">
      <c r="A8" s="23" t="s">
        <v>36</v>
      </c>
      <c r="B8" s="17" t="s">
        <v>32</v>
      </c>
      <c r="C8" s="18">
        <v>18700384</v>
      </c>
      <c r="D8" s="18"/>
      <c r="E8" s="19">
        <v>419877249</v>
      </c>
      <c r="F8" s="20">
        <v>325755936</v>
      </c>
      <c r="G8" s="20">
        <v>5808064</v>
      </c>
      <c r="H8" s="20">
        <v>1891312</v>
      </c>
      <c r="I8" s="20">
        <v>2495749</v>
      </c>
      <c r="J8" s="20">
        <v>10195125</v>
      </c>
      <c r="K8" s="20">
        <v>4797563</v>
      </c>
      <c r="L8" s="20">
        <v>13159458</v>
      </c>
      <c r="M8" s="20">
        <v>30457527</v>
      </c>
      <c r="N8" s="20">
        <v>48414548</v>
      </c>
      <c r="O8" s="20">
        <v>607255</v>
      </c>
      <c r="P8" s="20">
        <v>2114874</v>
      </c>
      <c r="Q8" s="20">
        <v>1525555</v>
      </c>
      <c r="R8" s="20">
        <v>4247684</v>
      </c>
      <c r="S8" s="20"/>
      <c r="T8" s="20"/>
      <c r="U8" s="20"/>
      <c r="V8" s="20"/>
      <c r="W8" s="20">
        <v>62857357</v>
      </c>
      <c r="X8" s="20">
        <v>79119736</v>
      </c>
      <c r="Y8" s="20">
        <v>-16262379</v>
      </c>
      <c r="Z8" s="21">
        <v>-20.554137086605039</v>
      </c>
      <c r="AA8" s="22">
        <v>325755936</v>
      </c>
    </row>
    <row r="9" spans="1:27" x14ac:dyDescent="0.25">
      <c r="A9" s="23" t="s">
        <v>37</v>
      </c>
      <c r="B9" s="17" t="s">
        <v>6</v>
      </c>
      <c r="C9" s="18">
        <v>604988026</v>
      </c>
      <c r="D9" s="18"/>
      <c r="E9" s="19">
        <v>1914866999</v>
      </c>
      <c r="F9" s="20">
        <v>1907288220</v>
      </c>
      <c r="G9" s="20">
        <v>232222502</v>
      </c>
      <c r="H9" s="20">
        <v>42054000</v>
      </c>
      <c r="I9" s="20"/>
      <c r="J9" s="20">
        <v>274276502</v>
      </c>
      <c r="K9" s="20">
        <v>6461400</v>
      </c>
      <c r="L9" s="20">
        <v>-1856405</v>
      </c>
      <c r="M9" s="20">
        <v>126534296</v>
      </c>
      <c r="N9" s="20">
        <v>131139291</v>
      </c>
      <c r="O9" s="20">
        <v>112487407</v>
      </c>
      <c r="P9" s="20">
        <v>-1456265</v>
      </c>
      <c r="Q9" s="20">
        <v>170935541</v>
      </c>
      <c r="R9" s="20">
        <v>281966683</v>
      </c>
      <c r="S9" s="20"/>
      <c r="T9" s="20"/>
      <c r="U9" s="20"/>
      <c r="V9" s="20"/>
      <c r="W9" s="20">
        <v>687382476</v>
      </c>
      <c r="X9" s="20">
        <v>496220507</v>
      </c>
      <c r="Y9" s="20">
        <v>191161969</v>
      </c>
      <c r="Z9" s="21">
        <v>38.523593100919548</v>
      </c>
      <c r="AA9" s="22">
        <v>1907288220</v>
      </c>
    </row>
    <row r="10" spans="1:27" x14ac:dyDescent="0.25">
      <c r="A10" s="23" t="s">
        <v>38</v>
      </c>
      <c r="B10" s="17" t="s">
        <v>6</v>
      </c>
      <c r="C10" s="18">
        <v>300989000</v>
      </c>
      <c r="D10" s="18"/>
      <c r="E10" s="19">
        <v>1808103116</v>
      </c>
      <c r="F10" s="20">
        <v>1890162254</v>
      </c>
      <c r="G10" s="20">
        <v>22451603</v>
      </c>
      <c r="H10" s="20">
        <v>22000000</v>
      </c>
      <c r="I10" s="20">
        <v>118237021</v>
      </c>
      <c r="J10" s="20">
        <v>162688624</v>
      </c>
      <c r="K10" s="20">
        <v>198673545</v>
      </c>
      <c r="L10" s="20">
        <v>-9851465</v>
      </c>
      <c r="M10" s="20">
        <v>23794804</v>
      </c>
      <c r="N10" s="20">
        <v>212616884</v>
      </c>
      <c r="O10" s="20">
        <v>-134583</v>
      </c>
      <c r="P10" s="20">
        <v>9075983</v>
      </c>
      <c r="Q10" s="20">
        <v>102581600</v>
      </c>
      <c r="R10" s="20">
        <v>111523000</v>
      </c>
      <c r="S10" s="20"/>
      <c r="T10" s="20"/>
      <c r="U10" s="20"/>
      <c r="V10" s="20"/>
      <c r="W10" s="20">
        <v>486828508</v>
      </c>
      <c r="X10" s="20">
        <v>1106545641</v>
      </c>
      <c r="Y10" s="20">
        <v>-619717133</v>
      </c>
      <c r="Z10" s="21">
        <v>-56.004660814528485</v>
      </c>
      <c r="AA10" s="22">
        <v>1890162254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11605294</v>
      </c>
      <c r="F11" s="20">
        <v>12424326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9318249</v>
      </c>
      <c r="Y11" s="20">
        <v>-9318249</v>
      </c>
      <c r="Z11" s="21">
        <v>-100</v>
      </c>
      <c r="AA11" s="22">
        <v>12424326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-1004211269</v>
      </c>
      <c r="D14" s="18"/>
      <c r="E14" s="19">
        <v>-10471881932</v>
      </c>
      <c r="F14" s="20">
        <v>-10521084394</v>
      </c>
      <c r="G14" s="20">
        <v>-137510186</v>
      </c>
      <c r="H14" s="20">
        <v>-91014261</v>
      </c>
      <c r="I14" s="20">
        <v>-94791811</v>
      </c>
      <c r="J14" s="20">
        <v>-323316258</v>
      </c>
      <c r="K14" s="20">
        <v>-119652890</v>
      </c>
      <c r="L14" s="20">
        <v>-111520350</v>
      </c>
      <c r="M14" s="20">
        <v>-129920841</v>
      </c>
      <c r="N14" s="20">
        <v>-361094081</v>
      </c>
      <c r="O14" s="20">
        <v>-125112701</v>
      </c>
      <c r="P14" s="20">
        <v>-89771358</v>
      </c>
      <c r="Q14" s="20">
        <v>-627038749</v>
      </c>
      <c r="R14" s="20">
        <v>-841922808</v>
      </c>
      <c r="S14" s="20"/>
      <c r="T14" s="20"/>
      <c r="U14" s="20"/>
      <c r="V14" s="20"/>
      <c r="W14" s="20">
        <v>-1526333147</v>
      </c>
      <c r="X14" s="20">
        <v>-2182118030</v>
      </c>
      <c r="Y14" s="20">
        <v>655784883</v>
      </c>
      <c r="Z14" s="21">
        <v>-30.052676985579925</v>
      </c>
      <c r="AA14" s="22">
        <v>-10521084394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-64130300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-52096275</v>
      </c>
      <c r="Y15" s="20">
        <v>52096275</v>
      </c>
      <c r="Z15" s="21">
        <v>-100</v>
      </c>
      <c r="AA15" s="22">
        <v>-64130300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1013707168</v>
      </c>
      <c r="D17" s="26">
        <f>SUM(D6:D16)</f>
        <v>0</v>
      </c>
      <c r="E17" s="27">
        <f t="shared" si="0"/>
        <v>2717105347</v>
      </c>
      <c r="F17" s="28">
        <f t="shared" si="0"/>
        <v>2748971154</v>
      </c>
      <c r="G17" s="28">
        <f t="shared" si="0"/>
        <v>183110359</v>
      </c>
      <c r="H17" s="28">
        <f t="shared" si="0"/>
        <v>109325146</v>
      </c>
      <c r="I17" s="28">
        <f t="shared" si="0"/>
        <v>92564245</v>
      </c>
      <c r="J17" s="28">
        <f t="shared" si="0"/>
        <v>384999750</v>
      </c>
      <c r="K17" s="28">
        <f t="shared" si="0"/>
        <v>174338708</v>
      </c>
      <c r="L17" s="28">
        <f t="shared" si="0"/>
        <v>-17603402</v>
      </c>
      <c r="M17" s="28">
        <f t="shared" si="0"/>
        <v>115837973</v>
      </c>
      <c r="N17" s="28">
        <f t="shared" si="0"/>
        <v>272573279</v>
      </c>
      <c r="O17" s="28">
        <f t="shared" si="0"/>
        <v>58225588</v>
      </c>
      <c r="P17" s="28">
        <f t="shared" si="0"/>
        <v>798802</v>
      </c>
      <c r="Q17" s="28">
        <f t="shared" si="0"/>
        <v>-274860609</v>
      </c>
      <c r="R17" s="28">
        <f t="shared" si="0"/>
        <v>-215836219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441736810</v>
      </c>
      <c r="X17" s="28">
        <f t="shared" si="0"/>
        <v>881934234</v>
      </c>
      <c r="Y17" s="28">
        <f t="shared" si="0"/>
        <v>-440197424</v>
      </c>
      <c r="Z17" s="29">
        <f>+IF(X17&lt;&gt;0,+(Y17/X17)*100,0)</f>
        <v>-49.912726712454614</v>
      </c>
      <c r="AA17" s="30">
        <f>SUM(AA6:AA16)</f>
        <v>2748971154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390641</v>
      </c>
      <c r="D23" s="40"/>
      <c r="E23" s="19"/>
      <c r="F23" s="20"/>
      <c r="G23" s="36">
        <v>-29328</v>
      </c>
      <c r="H23" s="36">
        <v>-29328</v>
      </c>
      <c r="I23" s="36">
        <v>-29328</v>
      </c>
      <c r="J23" s="20">
        <v>-87984</v>
      </c>
      <c r="K23" s="36"/>
      <c r="L23" s="36">
        <v>-58657</v>
      </c>
      <c r="M23" s="20"/>
      <c r="N23" s="36">
        <v>-58657</v>
      </c>
      <c r="O23" s="36"/>
      <c r="P23" s="36"/>
      <c r="Q23" s="20"/>
      <c r="R23" s="36"/>
      <c r="S23" s="36"/>
      <c r="T23" s="20"/>
      <c r="U23" s="36"/>
      <c r="V23" s="36"/>
      <c r="W23" s="36">
        <v>-146641</v>
      </c>
      <c r="X23" s="20"/>
      <c r="Y23" s="36">
        <v>-146641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-907200582</v>
      </c>
      <c r="D26" s="18"/>
      <c r="E26" s="19">
        <v>-2512181931</v>
      </c>
      <c r="F26" s="20">
        <v>-2191555305</v>
      </c>
      <c r="G26" s="20">
        <v>-42013283</v>
      </c>
      <c r="H26" s="20">
        <v>-71352865</v>
      </c>
      <c r="I26" s="20">
        <v>-88954371</v>
      </c>
      <c r="J26" s="20">
        <v>-202320519</v>
      </c>
      <c r="K26" s="20">
        <v>-95465265</v>
      </c>
      <c r="L26" s="20">
        <v>-47258854</v>
      </c>
      <c r="M26" s="20">
        <v>-81788461</v>
      </c>
      <c r="N26" s="20">
        <v>-224512580</v>
      </c>
      <c r="O26" s="20">
        <v>-63878481</v>
      </c>
      <c r="P26" s="20">
        <v>-63194813</v>
      </c>
      <c r="Q26" s="20">
        <v>-156635026</v>
      </c>
      <c r="R26" s="20">
        <v>-283708320</v>
      </c>
      <c r="S26" s="20"/>
      <c r="T26" s="20"/>
      <c r="U26" s="20"/>
      <c r="V26" s="20"/>
      <c r="W26" s="20">
        <v>-710541419</v>
      </c>
      <c r="X26" s="20">
        <v>-1353192600</v>
      </c>
      <c r="Y26" s="20">
        <v>642651181</v>
      </c>
      <c r="Z26" s="21">
        <v>-47.491479113911794</v>
      </c>
      <c r="AA26" s="22">
        <v>-2191555305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-906809941</v>
      </c>
      <c r="D27" s="26">
        <f>SUM(D21:D26)</f>
        <v>0</v>
      </c>
      <c r="E27" s="27">
        <f t="shared" si="1"/>
        <v>-2512181931</v>
      </c>
      <c r="F27" s="28">
        <f t="shared" si="1"/>
        <v>-2191555305</v>
      </c>
      <c r="G27" s="28">
        <f t="shared" si="1"/>
        <v>-42042611</v>
      </c>
      <c r="H27" s="28">
        <f t="shared" si="1"/>
        <v>-71382193</v>
      </c>
      <c r="I27" s="28">
        <f t="shared" si="1"/>
        <v>-88983699</v>
      </c>
      <c r="J27" s="28">
        <f t="shared" si="1"/>
        <v>-202408503</v>
      </c>
      <c r="K27" s="28">
        <f t="shared" si="1"/>
        <v>-95465265</v>
      </c>
      <c r="L27" s="28">
        <f t="shared" si="1"/>
        <v>-47317511</v>
      </c>
      <c r="M27" s="28">
        <f t="shared" si="1"/>
        <v>-81788461</v>
      </c>
      <c r="N27" s="28">
        <f t="shared" si="1"/>
        <v>-224571237</v>
      </c>
      <c r="O27" s="28">
        <f t="shared" si="1"/>
        <v>-63878481</v>
      </c>
      <c r="P27" s="28">
        <f t="shared" si="1"/>
        <v>-63194813</v>
      </c>
      <c r="Q27" s="28">
        <f t="shared" si="1"/>
        <v>-156635026</v>
      </c>
      <c r="R27" s="28">
        <f t="shared" si="1"/>
        <v>-283708320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-710688060</v>
      </c>
      <c r="X27" s="28">
        <f t="shared" si="1"/>
        <v>-1353192600</v>
      </c>
      <c r="Y27" s="28">
        <f t="shared" si="1"/>
        <v>642504540</v>
      </c>
      <c r="Z27" s="29">
        <f>+IF(X27&lt;&gt;0,+(Y27/X27)*100,0)</f>
        <v>-47.480642445133086</v>
      </c>
      <c r="AA27" s="30">
        <f>SUM(AA21:AA26)</f>
        <v>-2191555305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348200000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176091</v>
      </c>
      <c r="D33" s="18"/>
      <c r="E33" s="19"/>
      <c r="F33" s="20"/>
      <c r="G33" s="20">
        <v>12958</v>
      </c>
      <c r="H33" s="36">
        <v>42405</v>
      </c>
      <c r="I33" s="36">
        <v>12914</v>
      </c>
      <c r="J33" s="36">
        <v>68277</v>
      </c>
      <c r="K33" s="20">
        <v>28457</v>
      </c>
      <c r="L33" s="20">
        <v>18634</v>
      </c>
      <c r="M33" s="20">
        <v>5940</v>
      </c>
      <c r="N33" s="20">
        <v>53031</v>
      </c>
      <c r="O33" s="36">
        <v>9900</v>
      </c>
      <c r="P33" s="36">
        <v>15004</v>
      </c>
      <c r="Q33" s="36">
        <v>11770</v>
      </c>
      <c r="R33" s="20">
        <v>36674</v>
      </c>
      <c r="S33" s="20"/>
      <c r="T33" s="20"/>
      <c r="U33" s="20"/>
      <c r="V33" s="36"/>
      <c r="W33" s="36">
        <v>157982</v>
      </c>
      <c r="X33" s="36"/>
      <c r="Y33" s="20">
        <v>157982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176091</v>
      </c>
      <c r="D36" s="26">
        <f>SUM(D31:D35)</f>
        <v>0</v>
      </c>
      <c r="E36" s="27">
        <f t="shared" si="2"/>
        <v>348200000</v>
      </c>
      <c r="F36" s="28">
        <f t="shared" si="2"/>
        <v>0</v>
      </c>
      <c r="G36" s="28">
        <f t="shared" si="2"/>
        <v>12958</v>
      </c>
      <c r="H36" s="28">
        <f t="shared" si="2"/>
        <v>42405</v>
      </c>
      <c r="I36" s="28">
        <f t="shared" si="2"/>
        <v>12914</v>
      </c>
      <c r="J36" s="28">
        <f t="shared" si="2"/>
        <v>68277</v>
      </c>
      <c r="K36" s="28">
        <f t="shared" si="2"/>
        <v>28457</v>
      </c>
      <c r="L36" s="28">
        <f t="shared" si="2"/>
        <v>18634</v>
      </c>
      <c r="M36" s="28">
        <f t="shared" si="2"/>
        <v>5940</v>
      </c>
      <c r="N36" s="28">
        <f t="shared" si="2"/>
        <v>53031</v>
      </c>
      <c r="O36" s="28">
        <f t="shared" si="2"/>
        <v>9900</v>
      </c>
      <c r="P36" s="28">
        <f t="shared" si="2"/>
        <v>15004</v>
      </c>
      <c r="Q36" s="28">
        <f t="shared" si="2"/>
        <v>11770</v>
      </c>
      <c r="R36" s="28">
        <f t="shared" si="2"/>
        <v>36674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157982</v>
      </c>
      <c r="X36" s="28">
        <f t="shared" si="2"/>
        <v>0</v>
      </c>
      <c r="Y36" s="28">
        <f t="shared" si="2"/>
        <v>157982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107073318</v>
      </c>
      <c r="D38" s="32">
        <f>+D17+D27+D36</f>
        <v>0</v>
      </c>
      <c r="E38" s="33">
        <f t="shared" si="3"/>
        <v>553123416</v>
      </c>
      <c r="F38" s="2">
        <f t="shared" si="3"/>
        <v>557415849</v>
      </c>
      <c r="G38" s="2">
        <f t="shared" si="3"/>
        <v>141080706</v>
      </c>
      <c r="H38" s="2">
        <f t="shared" si="3"/>
        <v>37985358</v>
      </c>
      <c r="I38" s="2">
        <f t="shared" si="3"/>
        <v>3593460</v>
      </c>
      <c r="J38" s="2">
        <f t="shared" si="3"/>
        <v>182659524</v>
      </c>
      <c r="K38" s="2">
        <f t="shared" si="3"/>
        <v>78901900</v>
      </c>
      <c r="L38" s="2">
        <f t="shared" si="3"/>
        <v>-64902279</v>
      </c>
      <c r="M38" s="2">
        <f t="shared" si="3"/>
        <v>34055452</v>
      </c>
      <c r="N38" s="2">
        <f t="shared" si="3"/>
        <v>48055073</v>
      </c>
      <c r="O38" s="2">
        <f t="shared" si="3"/>
        <v>-5642993</v>
      </c>
      <c r="P38" s="2">
        <f t="shared" si="3"/>
        <v>-62381007</v>
      </c>
      <c r="Q38" s="2">
        <f t="shared" si="3"/>
        <v>-431483865</v>
      </c>
      <c r="R38" s="2">
        <f t="shared" si="3"/>
        <v>-499507865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-268793268</v>
      </c>
      <c r="X38" s="2">
        <f t="shared" si="3"/>
        <v>-471258366</v>
      </c>
      <c r="Y38" s="2">
        <f t="shared" si="3"/>
        <v>202465098</v>
      </c>
      <c r="Z38" s="34">
        <f>+IF(X38&lt;&gt;0,+(Y38/X38)*100,0)</f>
        <v>-42.962653314466571</v>
      </c>
      <c r="AA38" s="35">
        <f>+AA17+AA27+AA36</f>
        <v>557415849</v>
      </c>
    </row>
    <row r="39" spans="1:27" x14ac:dyDescent="0.25">
      <c r="A39" s="23" t="s">
        <v>60</v>
      </c>
      <c r="B39" s="17"/>
      <c r="C39" s="32">
        <v>-1794983181</v>
      </c>
      <c r="D39" s="32"/>
      <c r="E39" s="33">
        <v>413428435</v>
      </c>
      <c r="F39" s="2">
        <v>-103971341</v>
      </c>
      <c r="G39" s="2">
        <v>-1906616472</v>
      </c>
      <c r="H39" s="2">
        <f>+G40+H60</f>
        <v>-1765535766</v>
      </c>
      <c r="I39" s="2">
        <f>+H40+I60</f>
        <v>-1727550408</v>
      </c>
      <c r="J39" s="2">
        <f>+G39</f>
        <v>-1906616472</v>
      </c>
      <c r="K39" s="2">
        <f>+I40+K60</f>
        <v>-1723956948</v>
      </c>
      <c r="L39" s="2">
        <f>+K40+L60</f>
        <v>-1645055048</v>
      </c>
      <c r="M39" s="2">
        <f>+L40+M60</f>
        <v>-1709957327</v>
      </c>
      <c r="N39" s="2">
        <f>+K39</f>
        <v>-1723956948</v>
      </c>
      <c r="O39" s="2">
        <f>+M40+O60</f>
        <v>-1675901875</v>
      </c>
      <c r="P39" s="2">
        <f>+O40+P60</f>
        <v>-1681544868</v>
      </c>
      <c r="Q39" s="2">
        <f>+P40+Q60</f>
        <v>-1743925875</v>
      </c>
      <c r="R39" s="2">
        <f>+O39</f>
        <v>-1675901875</v>
      </c>
      <c r="S39" s="2">
        <f>+Q40+S60</f>
        <v>-2175409740</v>
      </c>
      <c r="T39" s="2">
        <f>+S40+T60</f>
        <v>-2175409740</v>
      </c>
      <c r="U39" s="2">
        <f>+T40+U60</f>
        <v>-2175409740</v>
      </c>
      <c r="V39" s="2">
        <f>+S39</f>
        <v>-2175409740</v>
      </c>
      <c r="W39" s="2">
        <f>+G39</f>
        <v>-1906616472</v>
      </c>
      <c r="X39" s="2">
        <v>-103971341</v>
      </c>
      <c r="Y39" s="2">
        <f>+W39-X39</f>
        <v>-1802645131</v>
      </c>
      <c r="Z39" s="34">
        <f>+IF(X39&lt;&gt;0,+(Y39/X39)*100,0)</f>
        <v>1733.7904019146968</v>
      </c>
      <c r="AA39" s="35">
        <v>-103971341</v>
      </c>
    </row>
    <row r="40" spans="1:27" x14ac:dyDescent="0.25">
      <c r="A40" s="41" t="s">
        <v>62</v>
      </c>
      <c r="B40" s="42" t="s">
        <v>61</v>
      </c>
      <c r="C40" s="43">
        <f>+C38+C39</f>
        <v>-1687909863</v>
      </c>
      <c r="D40" s="43">
        <f t="shared" ref="D40:AA40" si="4">+D38+D39</f>
        <v>0</v>
      </c>
      <c r="E40" s="44">
        <f t="shared" si="4"/>
        <v>966551851</v>
      </c>
      <c r="F40" s="45">
        <f t="shared" si="4"/>
        <v>453444508</v>
      </c>
      <c r="G40" s="45">
        <f t="shared" si="4"/>
        <v>-1765535766</v>
      </c>
      <c r="H40" s="45">
        <f t="shared" si="4"/>
        <v>-1727550408</v>
      </c>
      <c r="I40" s="45">
        <f t="shared" si="4"/>
        <v>-1723956948</v>
      </c>
      <c r="J40" s="45">
        <f>+I40</f>
        <v>-1723956948</v>
      </c>
      <c r="K40" s="45">
        <f t="shared" si="4"/>
        <v>-1645055048</v>
      </c>
      <c r="L40" s="45">
        <f t="shared" si="4"/>
        <v>-1709957327</v>
      </c>
      <c r="M40" s="45">
        <f t="shared" si="4"/>
        <v>-1675901875</v>
      </c>
      <c r="N40" s="45">
        <f>+M40</f>
        <v>-1675901875</v>
      </c>
      <c r="O40" s="45">
        <f t="shared" si="4"/>
        <v>-1681544868</v>
      </c>
      <c r="P40" s="45">
        <f t="shared" si="4"/>
        <v>-1743925875</v>
      </c>
      <c r="Q40" s="45">
        <f t="shared" si="4"/>
        <v>-2175409740</v>
      </c>
      <c r="R40" s="45">
        <f>+Q40</f>
        <v>-2175409740</v>
      </c>
      <c r="S40" s="45">
        <f t="shared" si="4"/>
        <v>-2175409740</v>
      </c>
      <c r="T40" s="45">
        <f t="shared" si="4"/>
        <v>-2175409740</v>
      </c>
      <c r="U40" s="45">
        <f t="shared" si="4"/>
        <v>-2175409740</v>
      </c>
      <c r="V40" s="45">
        <f>+U40</f>
        <v>-2175409740</v>
      </c>
      <c r="W40" s="45">
        <f>+V40</f>
        <v>-2175409740</v>
      </c>
      <c r="X40" s="45">
        <f t="shared" si="4"/>
        <v>-575229707</v>
      </c>
      <c r="Y40" s="45">
        <f t="shared" si="4"/>
        <v>-1600180033</v>
      </c>
      <c r="Z40" s="46">
        <f>+IF(X40&lt;&gt;0,+(Y40/X40)*100,0)</f>
        <v>278.181048983967</v>
      </c>
      <c r="AA40" s="47">
        <f t="shared" si="4"/>
        <v>453444508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-1906616472</v>
      </c>
      <c r="J60">
        <v>-1906616472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7284530000</v>
      </c>
      <c r="F7" s="20">
        <v>7284530000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7284530000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389637309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-24022691</v>
      </c>
      <c r="Y10" s="20">
        <v>24022691</v>
      </c>
      <c r="Z10" s="21">
        <v>-100</v>
      </c>
      <c r="AA10" s="22">
        <v>389637309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-7536202680</v>
      </c>
      <c r="F14" s="20">
        <v>-7536202680</v>
      </c>
      <c r="G14" s="20"/>
      <c r="H14" s="20"/>
      <c r="I14" s="20"/>
      <c r="J14" s="20"/>
      <c r="K14" s="20"/>
      <c r="L14" s="20"/>
      <c r="M14" s="20"/>
      <c r="N14" s="20"/>
      <c r="O14" s="20">
        <v>-34892462</v>
      </c>
      <c r="P14" s="20"/>
      <c r="Q14" s="20">
        <v>-471527309</v>
      </c>
      <c r="R14" s="20">
        <v>-506419771</v>
      </c>
      <c r="S14" s="20"/>
      <c r="T14" s="20"/>
      <c r="U14" s="20"/>
      <c r="V14" s="20"/>
      <c r="W14" s="20">
        <v>-506419771</v>
      </c>
      <c r="X14" s="20"/>
      <c r="Y14" s="20">
        <v>-506419771</v>
      </c>
      <c r="Z14" s="21"/>
      <c r="AA14" s="22">
        <v>-7536202680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1722098150</v>
      </c>
      <c r="F17" s="28">
        <f t="shared" si="0"/>
        <v>1664625459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-34892462</v>
      </c>
      <c r="P17" s="28">
        <f t="shared" si="0"/>
        <v>0</v>
      </c>
      <c r="Q17" s="28">
        <f t="shared" si="0"/>
        <v>-471527309</v>
      </c>
      <c r="R17" s="28">
        <f t="shared" si="0"/>
        <v>-506419771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-506419771</v>
      </c>
      <c r="X17" s="28">
        <f t="shared" si="0"/>
        <v>-24022691</v>
      </c>
      <c r="Y17" s="28">
        <f t="shared" si="0"/>
        <v>-482397080</v>
      </c>
      <c r="Z17" s="29">
        <f>+IF(X17&lt;&gt;0,+(Y17/X17)*100,0)</f>
        <v>2008.089268600258</v>
      </c>
      <c r="AA17" s="30">
        <f>SUM(AA6:AA16)</f>
        <v>1664625459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390641</v>
      </c>
      <c r="D23" s="40"/>
      <c r="E23" s="19"/>
      <c r="F23" s="20"/>
      <c r="G23" s="36">
        <v>-29328</v>
      </c>
      <c r="H23" s="36">
        <v>-29328</v>
      </c>
      <c r="I23" s="36">
        <v>-29328</v>
      </c>
      <c r="J23" s="20">
        <v>-87984</v>
      </c>
      <c r="K23" s="36"/>
      <c r="L23" s="36">
        <v>-58657</v>
      </c>
      <c r="M23" s="20"/>
      <c r="N23" s="36">
        <v>-58657</v>
      </c>
      <c r="O23" s="36"/>
      <c r="P23" s="36"/>
      <c r="Q23" s="20"/>
      <c r="R23" s="36"/>
      <c r="S23" s="36"/>
      <c r="T23" s="20"/>
      <c r="U23" s="36"/>
      <c r="V23" s="36"/>
      <c r="W23" s="36">
        <v>-146641</v>
      </c>
      <c r="X23" s="20"/>
      <c r="Y23" s="36">
        <v>-146641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-447110000</v>
      </c>
      <c r="F26" s="20">
        <v>-389637309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24022691</v>
      </c>
      <c r="Y26" s="20">
        <v>-24022691</v>
      </c>
      <c r="Z26" s="21">
        <v>-100</v>
      </c>
      <c r="AA26" s="22">
        <v>-389637309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-447110000</v>
      </c>
      <c r="F27" s="28">
        <f t="shared" si="1"/>
        <v>-389637309</v>
      </c>
      <c r="G27" s="28">
        <f t="shared" si="1"/>
        <v>-29328</v>
      </c>
      <c r="H27" s="28">
        <f t="shared" si="1"/>
        <v>-29328</v>
      </c>
      <c r="I27" s="28">
        <f t="shared" si="1"/>
        <v>-29328</v>
      </c>
      <c r="J27" s="28">
        <f t="shared" si="1"/>
        <v>-87984</v>
      </c>
      <c r="K27" s="28">
        <f t="shared" si="1"/>
        <v>0</v>
      </c>
      <c r="L27" s="28">
        <f t="shared" si="1"/>
        <v>-58657</v>
      </c>
      <c r="M27" s="28">
        <f t="shared" si="1"/>
        <v>0</v>
      </c>
      <c r="N27" s="28">
        <f t="shared" si="1"/>
        <v>-58657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-146641</v>
      </c>
      <c r="X27" s="28">
        <f t="shared" si="1"/>
        <v>24022691</v>
      </c>
      <c r="Y27" s="28">
        <f t="shared" si="1"/>
        <v>-24169332</v>
      </c>
      <c r="Z27" s="29">
        <f>+IF(X27&lt;&gt;0,+(Y27/X27)*100,0)</f>
        <v>-100.61042703334111</v>
      </c>
      <c r="AA27" s="30">
        <f>SUM(AA21:AA26)</f>
        <v>-389637309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390641</v>
      </c>
      <c r="D38" s="32">
        <f>+D17+D27+D36</f>
        <v>0</v>
      </c>
      <c r="E38" s="33">
        <f t="shared" si="3"/>
        <v>1274988150</v>
      </c>
      <c r="F38" s="2">
        <f t="shared" si="3"/>
        <v>1274988150</v>
      </c>
      <c r="G38" s="2">
        <f t="shared" si="3"/>
        <v>-29328</v>
      </c>
      <c r="H38" s="2">
        <f t="shared" si="3"/>
        <v>-29328</v>
      </c>
      <c r="I38" s="2">
        <f t="shared" si="3"/>
        <v>-29328</v>
      </c>
      <c r="J38" s="2">
        <f t="shared" si="3"/>
        <v>-87984</v>
      </c>
      <c r="K38" s="2">
        <f t="shared" si="3"/>
        <v>0</v>
      </c>
      <c r="L38" s="2">
        <f t="shared" si="3"/>
        <v>-58657</v>
      </c>
      <c r="M38" s="2">
        <f t="shared" si="3"/>
        <v>0</v>
      </c>
      <c r="N38" s="2">
        <f t="shared" si="3"/>
        <v>-58657</v>
      </c>
      <c r="O38" s="2">
        <f t="shared" si="3"/>
        <v>-34892462</v>
      </c>
      <c r="P38" s="2">
        <f t="shared" si="3"/>
        <v>0</v>
      </c>
      <c r="Q38" s="2">
        <f t="shared" si="3"/>
        <v>-471527309</v>
      </c>
      <c r="R38" s="2">
        <f t="shared" si="3"/>
        <v>-506419771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-506566412</v>
      </c>
      <c r="X38" s="2">
        <f t="shared" si="3"/>
        <v>0</v>
      </c>
      <c r="Y38" s="2">
        <f t="shared" si="3"/>
        <v>-506566412</v>
      </c>
      <c r="Z38" s="34">
        <f>+IF(X38&lt;&gt;0,+(Y38/X38)*100,0)</f>
        <v>0</v>
      </c>
      <c r="AA38" s="35">
        <f>+AA17+AA27+AA36</f>
        <v>1274988150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-29328</v>
      </c>
      <c r="I39" s="2">
        <f>+H40+I60</f>
        <v>-58656</v>
      </c>
      <c r="J39" s="2">
        <f>+G39</f>
        <v>0</v>
      </c>
      <c r="K39" s="2">
        <f>+I40+K60</f>
        <v>-87984</v>
      </c>
      <c r="L39" s="2">
        <f>+K40+L60</f>
        <v>-87984</v>
      </c>
      <c r="M39" s="2">
        <f>+L40+M60</f>
        <v>-146641</v>
      </c>
      <c r="N39" s="2">
        <f>+K39</f>
        <v>-87984</v>
      </c>
      <c r="O39" s="2">
        <f>+M40+O60</f>
        <v>-146641</v>
      </c>
      <c r="P39" s="2">
        <f>+O40+P60</f>
        <v>-35039103</v>
      </c>
      <c r="Q39" s="2">
        <f>+P40+Q60</f>
        <v>-35039103</v>
      </c>
      <c r="R39" s="2">
        <f>+O39</f>
        <v>-146641</v>
      </c>
      <c r="S39" s="2">
        <f>+Q40+S60</f>
        <v>-506566412</v>
      </c>
      <c r="T39" s="2">
        <f>+S40+T60</f>
        <v>-506566412</v>
      </c>
      <c r="U39" s="2">
        <f>+T40+U60</f>
        <v>-506566412</v>
      </c>
      <c r="V39" s="2">
        <f>+S39</f>
        <v>-506566412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390641</v>
      </c>
      <c r="D40" s="43">
        <f t="shared" ref="D40:AA40" si="4">+D38+D39</f>
        <v>0</v>
      </c>
      <c r="E40" s="44">
        <f t="shared" si="4"/>
        <v>1274988150</v>
      </c>
      <c r="F40" s="45">
        <f t="shared" si="4"/>
        <v>1274988150</v>
      </c>
      <c r="G40" s="45">
        <f t="shared" si="4"/>
        <v>-29328</v>
      </c>
      <c r="H40" s="45">
        <f t="shared" si="4"/>
        <v>-58656</v>
      </c>
      <c r="I40" s="45">
        <f t="shared" si="4"/>
        <v>-87984</v>
      </c>
      <c r="J40" s="45">
        <f>+I40</f>
        <v>-87984</v>
      </c>
      <c r="K40" s="45">
        <f t="shared" si="4"/>
        <v>-87984</v>
      </c>
      <c r="L40" s="45">
        <f t="shared" si="4"/>
        <v>-146641</v>
      </c>
      <c r="M40" s="45">
        <f t="shared" si="4"/>
        <v>-146641</v>
      </c>
      <c r="N40" s="45">
        <f>+M40</f>
        <v>-146641</v>
      </c>
      <c r="O40" s="45">
        <f t="shared" si="4"/>
        <v>-35039103</v>
      </c>
      <c r="P40" s="45">
        <f t="shared" si="4"/>
        <v>-35039103</v>
      </c>
      <c r="Q40" s="45">
        <f t="shared" si="4"/>
        <v>-506566412</v>
      </c>
      <c r="R40" s="45">
        <f>+Q40</f>
        <v>-506566412</v>
      </c>
      <c r="S40" s="45">
        <f t="shared" si="4"/>
        <v>-506566412</v>
      </c>
      <c r="T40" s="45">
        <f t="shared" si="4"/>
        <v>-506566412</v>
      </c>
      <c r="U40" s="45">
        <f t="shared" si="4"/>
        <v>-506566412</v>
      </c>
      <c r="V40" s="45">
        <f>+U40</f>
        <v>-506566412</v>
      </c>
      <c r="W40" s="45">
        <f>+V40</f>
        <v>-506566412</v>
      </c>
      <c r="X40" s="45">
        <f t="shared" si="4"/>
        <v>0</v>
      </c>
      <c r="Y40" s="45">
        <f t="shared" si="4"/>
        <v>-506566412</v>
      </c>
      <c r="Z40" s="46">
        <f>+IF(X40&lt;&gt;0,+(Y40/X40)*100,0)</f>
        <v>0</v>
      </c>
      <c r="AA40" s="47">
        <f t="shared" si="4"/>
        <v>1274988150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240205653</v>
      </c>
      <c r="F7" s="20">
        <v>408030385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306022788</v>
      </c>
      <c r="Y7" s="20">
        <v>-306022788</v>
      </c>
      <c r="Z7" s="21">
        <v>-100</v>
      </c>
      <c r="AA7" s="22">
        <v>408030385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75311</v>
      </c>
      <c r="L8" s="20">
        <v>288474</v>
      </c>
      <c r="M8" s="20">
        <v>1589058</v>
      </c>
      <c r="N8" s="20">
        <v>1952843</v>
      </c>
      <c r="O8" s="20">
        <v>208151</v>
      </c>
      <c r="P8" s="20">
        <v>1420935</v>
      </c>
      <c r="Q8" s="20">
        <v>361461</v>
      </c>
      <c r="R8" s="20">
        <v>1990547</v>
      </c>
      <c r="S8" s="20"/>
      <c r="T8" s="20"/>
      <c r="U8" s="20"/>
      <c r="V8" s="20"/>
      <c r="W8" s="20">
        <v>3943390</v>
      </c>
      <c r="X8" s="20"/>
      <c r="Y8" s="20">
        <v>3943390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73435950</v>
      </c>
      <c r="F9" s="20">
        <v>73399950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55049967</v>
      </c>
      <c r="Y9" s="20">
        <v>-55049967</v>
      </c>
      <c r="Z9" s="21">
        <v>-100</v>
      </c>
      <c r="AA9" s="22">
        <v>73399950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369838050</v>
      </c>
      <c r="F10" s="20">
        <v>317417050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238062789</v>
      </c>
      <c r="Y10" s="20">
        <v>-238062789</v>
      </c>
      <c r="Z10" s="21">
        <v>-100</v>
      </c>
      <c r="AA10" s="22">
        <v>317417050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11605294</v>
      </c>
      <c r="F11" s="20">
        <v>12424326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9318249</v>
      </c>
      <c r="Y11" s="20">
        <v>-9318249</v>
      </c>
      <c r="Z11" s="21">
        <v>-100</v>
      </c>
      <c r="AA11" s="22">
        <v>12424326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-330689619</v>
      </c>
      <c r="F14" s="20">
        <v>-262783317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-197087517</v>
      </c>
      <c r="Y14" s="20">
        <v>197087517</v>
      </c>
      <c r="Z14" s="21">
        <v>-100</v>
      </c>
      <c r="AA14" s="22">
        <v>-262783317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364395328</v>
      </c>
      <c r="F17" s="28">
        <f t="shared" si="0"/>
        <v>548488394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75311</v>
      </c>
      <c r="L17" s="28">
        <f t="shared" si="0"/>
        <v>288474</v>
      </c>
      <c r="M17" s="28">
        <f t="shared" si="0"/>
        <v>1589058</v>
      </c>
      <c r="N17" s="28">
        <f t="shared" si="0"/>
        <v>1952843</v>
      </c>
      <c r="O17" s="28">
        <f t="shared" si="0"/>
        <v>208151</v>
      </c>
      <c r="P17" s="28">
        <f t="shared" si="0"/>
        <v>1420935</v>
      </c>
      <c r="Q17" s="28">
        <f t="shared" si="0"/>
        <v>361461</v>
      </c>
      <c r="R17" s="28">
        <f t="shared" si="0"/>
        <v>1990547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3943390</v>
      </c>
      <c r="X17" s="28">
        <f t="shared" si="0"/>
        <v>411366276</v>
      </c>
      <c r="Y17" s="28">
        <f t="shared" si="0"/>
        <v>-407422886</v>
      </c>
      <c r="Z17" s="29">
        <f>+IF(X17&lt;&gt;0,+(Y17/X17)*100,0)</f>
        <v>-99.041392007545113</v>
      </c>
      <c r="AA17" s="30">
        <f>SUM(AA6:AA16)</f>
        <v>548488394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-384221779</v>
      </c>
      <c r="F26" s="20">
        <v>-301826481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-226369872</v>
      </c>
      <c r="Y26" s="20">
        <v>226369872</v>
      </c>
      <c r="Z26" s="21">
        <v>-100</v>
      </c>
      <c r="AA26" s="22">
        <v>-301826481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-384221779</v>
      </c>
      <c r="F27" s="28">
        <f t="shared" si="1"/>
        <v>-301826481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-226369872</v>
      </c>
      <c r="Y27" s="28">
        <f t="shared" si="1"/>
        <v>226369872</v>
      </c>
      <c r="Z27" s="29">
        <f>+IF(X27&lt;&gt;0,+(Y27/X27)*100,0)</f>
        <v>-100</v>
      </c>
      <c r="AA27" s="30">
        <f>SUM(AA21:AA26)</f>
        <v>-301826481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-19826451</v>
      </c>
      <c r="F38" s="2">
        <f t="shared" si="3"/>
        <v>246661913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75311</v>
      </c>
      <c r="L38" s="2">
        <f t="shared" si="3"/>
        <v>288474</v>
      </c>
      <c r="M38" s="2">
        <f t="shared" si="3"/>
        <v>1589058</v>
      </c>
      <c r="N38" s="2">
        <f t="shared" si="3"/>
        <v>1952843</v>
      </c>
      <c r="O38" s="2">
        <f t="shared" si="3"/>
        <v>208151</v>
      </c>
      <c r="P38" s="2">
        <f t="shared" si="3"/>
        <v>1420935</v>
      </c>
      <c r="Q38" s="2">
        <f t="shared" si="3"/>
        <v>361461</v>
      </c>
      <c r="R38" s="2">
        <f t="shared" si="3"/>
        <v>1990547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3943390</v>
      </c>
      <c r="X38" s="2">
        <f t="shared" si="3"/>
        <v>184996404</v>
      </c>
      <c r="Y38" s="2">
        <f t="shared" si="3"/>
        <v>-181053014</v>
      </c>
      <c r="Z38" s="34">
        <f>+IF(X38&lt;&gt;0,+(Y38/X38)*100,0)</f>
        <v>-97.868396404072811</v>
      </c>
      <c r="AA38" s="35">
        <f>+AA17+AA27+AA36</f>
        <v>246661913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75311</v>
      </c>
      <c r="M39" s="2">
        <f>+L40+M60</f>
        <v>363785</v>
      </c>
      <c r="N39" s="2">
        <f>+K39</f>
        <v>0</v>
      </c>
      <c r="O39" s="2">
        <f>+M40+O60</f>
        <v>1952843</v>
      </c>
      <c r="P39" s="2">
        <f>+O40+P60</f>
        <v>2160994</v>
      </c>
      <c r="Q39" s="2">
        <f>+P40+Q60</f>
        <v>3581929</v>
      </c>
      <c r="R39" s="2">
        <f>+O39</f>
        <v>1952843</v>
      </c>
      <c r="S39" s="2">
        <f>+Q40+S60</f>
        <v>3943390</v>
      </c>
      <c r="T39" s="2">
        <f>+S40+T60</f>
        <v>3943390</v>
      </c>
      <c r="U39" s="2">
        <f>+T40+U60</f>
        <v>3943390</v>
      </c>
      <c r="V39" s="2">
        <f>+S39</f>
        <v>3943390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-19826451</v>
      </c>
      <c r="F40" s="45">
        <f t="shared" si="4"/>
        <v>246661913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75311</v>
      </c>
      <c r="L40" s="45">
        <f t="shared" si="4"/>
        <v>363785</v>
      </c>
      <c r="M40" s="45">
        <f t="shared" si="4"/>
        <v>1952843</v>
      </c>
      <c r="N40" s="45">
        <f>+M40</f>
        <v>1952843</v>
      </c>
      <c r="O40" s="45">
        <f t="shared" si="4"/>
        <v>2160994</v>
      </c>
      <c r="P40" s="45">
        <f t="shared" si="4"/>
        <v>3581929</v>
      </c>
      <c r="Q40" s="45">
        <f t="shared" si="4"/>
        <v>3943390</v>
      </c>
      <c r="R40" s="45">
        <f>+Q40</f>
        <v>3943390</v>
      </c>
      <c r="S40" s="45">
        <f t="shared" si="4"/>
        <v>3943390</v>
      </c>
      <c r="T40" s="45">
        <f t="shared" si="4"/>
        <v>3943390</v>
      </c>
      <c r="U40" s="45">
        <f t="shared" si="4"/>
        <v>3943390</v>
      </c>
      <c r="V40" s="45">
        <f>+U40</f>
        <v>3943390</v>
      </c>
      <c r="W40" s="45">
        <f>+V40</f>
        <v>3943390</v>
      </c>
      <c r="X40" s="45">
        <f t="shared" si="4"/>
        <v>184996404</v>
      </c>
      <c r="Y40" s="45">
        <f t="shared" si="4"/>
        <v>-181053014</v>
      </c>
      <c r="Z40" s="46">
        <f>+IF(X40&lt;&gt;0,+(Y40/X40)*100,0)</f>
        <v>-97.868396404072811</v>
      </c>
      <c r="AA40" s="47">
        <f t="shared" si="4"/>
        <v>246661913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-862500</v>
      </c>
      <c r="F14" s="20">
        <v>-2012500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-1509372</v>
      </c>
      <c r="Y14" s="20">
        <v>1509372</v>
      </c>
      <c r="Z14" s="21">
        <v>-100</v>
      </c>
      <c r="AA14" s="22">
        <v>-2012500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-862500</v>
      </c>
      <c r="F17" s="28">
        <f t="shared" si="0"/>
        <v>-2012500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-1509372</v>
      </c>
      <c r="Y17" s="28">
        <f t="shared" si="0"/>
        <v>1509372</v>
      </c>
      <c r="Z17" s="29">
        <f>+IF(X17&lt;&gt;0,+(Y17/X17)*100,0)</f>
        <v>-100</v>
      </c>
      <c r="AA17" s="30">
        <f>SUM(AA6:AA16)</f>
        <v>-2012500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-862500</v>
      </c>
      <c r="F38" s="2">
        <f t="shared" si="3"/>
        <v>-2012500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-1509372</v>
      </c>
      <c r="Y38" s="2">
        <f t="shared" si="3"/>
        <v>1509372</v>
      </c>
      <c r="Z38" s="34">
        <f>+IF(X38&lt;&gt;0,+(Y38/X38)*100,0)</f>
        <v>-100</v>
      </c>
      <c r="AA38" s="35">
        <f>+AA17+AA27+AA36</f>
        <v>-2012500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-862500</v>
      </c>
      <c r="F40" s="45">
        <f t="shared" si="4"/>
        <v>-2012500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-1509372</v>
      </c>
      <c r="Y40" s="45">
        <f t="shared" si="4"/>
        <v>1509372</v>
      </c>
      <c r="Z40" s="46">
        <f>+IF(X40&lt;&gt;0,+(Y40/X40)*100,0)</f>
        <v>-100</v>
      </c>
      <c r="AA40" s="47">
        <f t="shared" si="4"/>
        <v>-2012500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-16346</v>
      </c>
      <c r="J7" s="20">
        <v>-16346</v>
      </c>
      <c r="K7" s="20"/>
      <c r="L7" s="20"/>
      <c r="M7" s="20">
        <v>-1421878</v>
      </c>
      <c r="N7" s="20">
        <v>-1421878</v>
      </c>
      <c r="O7" s="20"/>
      <c r="P7" s="20"/>
      <c r="Q7" s="20"/>
      <c r="R7" s="20"/>
      <c r="S7" s="20"/>
      <c r="T7" s="20"/>
      <c r="U7" s="20"/>
      <c r="V7" s="20"/>
      <c r="W7" s="20">
        <v>-1438224</v>
      </c>
      <c r="X7" s="20"/>
      <c r="Y7" s="20">
        <v>-1438224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6000000</v>
      </c>
      <c r="H9" s="20"/>
      <c r="I9" s="20"/>
      <c r="J9" s="20">
        <v>6000000</v>
      </c>
      <c r="K9" s="20">
        <v>6461400</v>
      </c>
      <c r="L9" s="20">
        <v>-2673405</v>
      </c>
      <c r="M9" s="20">
        <v>-3908620</v>
      </c>
      <c r="N9" s="20">
        <v>-120625</v>
      </c>
      <c r="O9" s="20">
        <v>-897220</v>
      </c>
      <c r="P9" s="20">
        <v>-2098400</v>
      </c>
      <c r="Q9" s="20">
        <v>1275510</v>
      </c>
      <c r="R9" s="20">
        <v>-1720110</v>
      </c>
      <c r="S9" s="20"/>
      <c r="T9" s="20"/>
      <c r="U9" s="20"/>
      <c r="V9" s="20"/>
      <c r="W9" s="20">
        <v>4159265</v>
      </c>
      <c r="X9" s="20"/>
      <c r="Y9" s="20">
        <v>4159265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22451603</v>
      </c>
      <c r="H10" s="20"/>
      <c r="I10" s="20">
        <v>8481021</v>
      </c>
      <c r="J10" s="20">
        <v>30932624</v>
      </c>
      <c r="K10" s="20">
        <v>8173545</v>
      </c>
      <c r="L10" s="20">
        <v>-9851465</v>
      </c>
      <c r="M10" s="20">
        <v>-14956196</v>
      </c>
      <c r="N10" s="20">
        <v>-16634116</v>
      </c>
      <c r="O10" s="20">
        <v>-134583</v>
      </c>
      <c r="P10" s="20">
        <v>6579983</v>
      </c>
      <c r="Q10" s="20">
        <v>22612143</v>
      </c>
      <c r="R10" s="20">
        <v>29057543</v>
      </c>
      <c r="S10" s="20"/>
      <c r="T10" s="20"/>
      <c r="U10" s="20"/>
      <c r="V10" s="20"/>
      <c r="W10" s="20">
        <v>43356051</v>
      </c>
      <c r="X10" s="20"/>
      <c r="Y10" s="20">
        <v>43356051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28451603</v>
      </c>
      <c r="H17" s="28">
        <f t="shared" si="0"/>
        <v>0</v>
      </c>
      <c r="I17" s="28">
        <f t="shared" si="0"/>
        <v>8464675</v>
      </c>
      <c r="J17" s="28">
        <f t="shared" si="0"/>
        <v>36916278</v>
      </c>
      <c r="K17" s="28">
        <f t="shared" si="0"/>
        <v>14634945</v>
      </c>
      <c r="L17" s="28">
        <f t="shared" si="0"/>
        <v>-12524870</v>
      </c>
      <c r="M17" s="28">
        <f t="shared" si="0"/>
        <v>-20286694</v>
      </c>
      <c r="N17" s="28">
        <f t="shared" si="0"/>
        <v>-18176619</v>
      </c>
      <c r="O17" s="28">
        <f t="shared" si="0"/>
        <v>-1031803</v>
      </c>
      <c r="P17" s="28">
        <f t="shared" si="0"/>
        <v>4481583</v>
      </c>
      <c r="Q17" s="28">
        <f t="shared" si="0"/>
        <v>23887653</v>
      </c>
      <c r="R17" s="28">
        <f t="shared" si="0"/>
        <v>27337433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46077092</v>
      </c>
      <c r="X17" s="28">
        <f t="shared" si="0"/>
        <v>0</v>
      </c>
      <c r="Y17" s="28">
        <f t="shared" si="0"/>
        <v>46077092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28451603</v>
      </c>
      <c r="H38" s="2">
        <f t="shared" si="3"/>
        <v>0</v>
      </c>
      <c r="I38" s="2">
        <f t="shared" si="3"/>
        <v>8464675</v>
      </c>
      <c r="J38" s="2">
        <f t="shared" si="3"/>
        <v>36916278</v>
      </c>
      <c r="K38" s="2">
        <f t="shared" si="3"/>
        <v>14634945</v>
      </c>
      <c r="L38" s="2">
        <f t="shared" si="3"/>
        <v>-12524870</v>
      </c>
      <c r="M38" s="2">
        <f t="shared" si="3"/>
        <v>-20286694</v>
      </c>
      <c r="N38" s="2">
        <f t="shared" si="3"/>
        <v>-18176619</v>
      </c>
      <c r="O38" s="2">
        <f t="shared" si="3"/>
        <v>-1031803</v>
      </c>
      <c r="P38" s="2">
        <f t="shared" si="3"/>
        <v>4481583</v>
      </c>
      <c r="Q38" s="2">
        <f t="shared" si="3"/>
        <v>23887653</v>
      </c>
      <c r="R38" s="2">
        <f t="shared" si="3"/>
        <v>27337433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46077092</v>
      </c>
      <c r="X38" s="2">
        <f t="shared" si="3"/>
        <v>0</v>
      </c>
      <c r="Y38" s="2">
        <f t="shared" si="3"/>
        <v>46077092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28451603</v>
      </c>
      <c r="I39" s="2">
        <f>+H40+I60</f>
        <v>28451603</v>
      </c>
      <c r="J39" s="2">
        <f>+G39</f>
        <v>0</v>
      </c>
      <c r="K39" s="2">
        <f>+I40+K60</f>
        <v>36916278</v>
      </c>
      <c r="L39" s="2">
        <f>+K40+L60</f>
        <v>51551223</v>
      </c>
      <c r="M39" s="2">
        <f>+L40+M60</f>
        <v>39026353</v>
      </c>
      <c r="N39" s="2">
        <f>+K39</f>
        <v>36916278</v>
      </c>
      <c r="O39" s="2">
        <f>+M40+O60</f>
        <v>18739659</v>
      </c>
      <c r="P39" s="2">
        <f>+O40+P60</f>
        <v>17707856</v>
      </c>
      <c r="Q39" s="2">
        <f>+P40+Q60</f>
        <v>22189439</v>
      </c>
      <c r="R39" s="2">
        <f>+O39</f>
        <v>18739659</v>
      </c>
      <c r="S39" s="2">
        <f>+Q40+S60</f>
        <v>46077092</v>
      </c>
      <c r="T39" s="2">
        <f>+S40+T60</f>
        <v>46077092</v>
      </c>
      <c r="U39" s="2">
        <f>+T40+U60</f>
        <v>46077092</v>
      </c>
      <c r="V39" s="2">
        <f>+S39</f>
        <v>46077092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28451603</v>
      </c>
      <c r="H40" s="45">
        <f t="shared" si="4"/>
        <v>28451603</v>
      </c>
      <c r="I40" s="45">
        <f t="shared" si="4"/>
        <v>36916278</v>
      </c>
      <c r="J40" s="45">
        <f>+I40</f>
        <v>36916278</v>
      </c>
      <c r="K40" s="45">
        <f t="shared" si="4"/>
        <v>51551223</v>
      </c>
      <c r="L40" s="45">
        <f t="shared" si="4"/>
        <v>39026353</v>
      </c>
      <c r="M40" s="45">
        <f t="shared" si="4"/>
        <v>18739659</v>
      </c>
      <c r="N40" s="45">
        <f>+M40</f>
        <v>18739659</v>
      </c>
      <c r="O40" s="45">
        <f t="shared" si="4"/>
        <v>17707856</v>
      </c>
      <c r="P40" s="45">
        <f t="shared" si="4"/>
        <v>22189439</v>
      </c>
      <c r="Q40" s="45">
        <f t="shared" si="4"/>
        <v>46077092</v>
      </c>
      <c r="R40" s="45">
        <f>+Q40</f>
        <v>46077092</v>
      </c>
      <c r="S40" s="45">
        <f t="shared" si="4"/>
        <v>46077092</v>
      </c>
      <c r="T40" s="45">
        <f t="shared" si="4"/>
        <v>46077092</v>
      </c>
      <c r="U40" s="45">
        <f t="shared" si="4"/>
        <v>46077092</v>
      </c>
      <c r="V40" s="45">
        <f>+U40</f>
        <v>46077092</v>
      </c>
      <c r="W40" s="45">
        <f>+V40</f>
        <v>46077092</v>
      </c>
      <c r="X40" s="45">
        <f t="shared" si="4"/>
        <v>0</v>
      </c>
      <c r="Y40" s="45">
        <f t="shared" si="4"/>
        <v>46077092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91240</v>
      </c>
      <c r="D7" s="18"/>
      <c r="E7" s="19">
        <v>379678049</v>
      </c>
      <c r="F7" s="20">
        <v>266759689</v>
      </c>
      <c r="G7" s="20"/>
      <c r="H7" s="20"/>
      <c r="I7" s="20"/>
      <c r="J7" s="20"/>
      <c r="K7" s="20">
        <v>105567</v>
      </c>
      <c r="L7" s="20">
        <v>95629</v>
      </c>
      <c r="M7" s="20">
        <v>93663</v>
      </c>
      <c r="N7" s="20">
        <v>294859</v>
      </c>
      <c r="O7" s="20">
        <v>90396</v>
      </c>
      <c r="P7" s="20">
        <v>90112</v>
      </c>
      <c r="Q7" s="20">
        <v>98948</v>
      </c>
      <c r="R7" s="20">
        <v>279456</v>
      </c>
      <c r="S7" s="20"/>
      <c r="T7" s="20"/>
      <c r="U7" s="20"/>
      <c r="V7" s="20"/>
      <c r="W7" s="20">
        <v>574315</v>
      </c>
      <c r="X7" s="20">
        <v>200069766</v>
      </c>
      <c r="Y7" s="20">
        <v>-199495451</v>
      </c>
      <c r="Z7" s="21">
        <v>-99.712942634220909</v>
      </c>
      <c r="AA7" s="22">
        <v>266759689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189031826</v>
      </c>
      <c r="G10" s="20"/>
      <c r="H10" s="20"/>
      <c r="I10" s="20">
        <v>109756000</v>
      </c>
      <c r="J10" s="20">
        <v>109756000</v>
      </c>
      <c r="K10" s="20">
        <v>70500000</v>
      </c>
      <c r="L10" s="20"/>
      <c r="M10" s="20">
        <v>18751000</v>
      </c>
      <c r="N10" s="20">
        <v>89251000</v>
      </c>
      <c r="O10" s="20"/>
      <c r="P10" s="20"/>
      <c r="Q10" s="20">
        <v>39917000</v>
      </c>
      <c r="R10" s="20">
        <v>39917000</v>
      </c>
      <c r="S10" s="20"/>
      <c r="T10" s="20"/>
      <c r="U10" s="20"/>
      <c r="V10" s="20"/>
      <c r="W10" s="20">
        <v>238924000</v>
      </c>
      <c r="X10" s="20">
        <v>141773877</v>
      </c>
      <c r="Y10" s="20">
        <v>97150123</v>
      </c>
      <c r="Z10" s="21">
        <v>68.524699370392469</v>
      </c>
      <c r="AA10" s="22">
        <v>189031826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-32071730</v>
      </c>
      <c r="D14" s="18"/>
      <c r="E14" s="19">
        <v>-477888746</v>
      </c>
      <c r="F14" s="20">
        <v>-531751356</v>
      </c>
      <c r="G14" s="20">
        <v>-42379471</v>
      </c>
      <c r="H14" s="20">
        <v>-24237487</v>
      </c>
      <c r="I14" s="20">
        <v>-8698810</v>
      </c>
      <c r="J14" s="20">
        <v>-75315768</v>
      </c>
      <c r="K14" s="20">
        <v>-35645497</v>
      </c>
      <c r="L14" s="20">
        <v>-25123056</v>
      </c>
      <c r="M14" s="20">
        <v>-27072885</v>
      </c>
      <c r="N14" s="20">
        <v>-87841438</v>
      </c>
      <c r="O14" s="20">
        <v>-11591891</v>
      </c>
      <c r="P14" s="20">
        <v>-13014091</v>
      </c>
      <c r="Q14" s="20">
        <v>-27353922</v>
      </c>
      <c r="R14" s="20">
        <v>-51959904</v>
      </c>
      <c r="S14" s="20"/>
      <c r="T14" s="20"/>
      <c r="U14" s="20"/>
      <c r="V14" s="20"/>
      <c r="W14" s="20">
        <v>-215117110</v>
      </c>
      <c r="X14" s="20">
        <v>-398813562</v>
      </c>
      <c r="Y14" s="20">
        <v>183696452</v>
      </c>
      <c r="Z14" s="21">
        <v>-46.06073351136439</v>
      </c>
      <c r="AA14" s="22">
        <v>-531751356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-31980490</v>
      </c>
      <c r="D17" s="26">
        <f>SUM(D6:D16)</f>
        <v>0</v>
      </c>
      <c r="E17" s="27">
        <f t="shared" si="0"/>
        <v>-98210697</v>
      </c>
      <c r="F17" s="28">
        <f t="shared" si="0"/>
        <v>-75959841</v>
      </c>
      <c r="G17" s="28">
        <f t="shared" si="0"/>
        <v>-42379471</v>
      </c>
      <c r="H17" s="28">
        <f t="shared" si="0"/>
        <v>-24237487</v>
      </c>
      <c r="I17" s="28">
        <f t="shared" si="0"/>
        <v>101057190</v>
      </c>
      <c r="J17" s="28">
        <f t="shared" si="0"/>
        <v>34440232</v>
      </c>
      <c r="K17" s="28">
        <f t="shared" si="0"/>
        <v>34960070</v>
      </c>
      <c r="L17" s="28">
        <f t="shared" si="0"/>
        <v>-25027427</v>
      </c>
      <c r="M17" s="28">
        <f t="shared" si="0"/>
        <v>-8228222</v>
      </c>
      <c r="N17" s="28">
        <f t="shared" si="0"/>
        <v>1704421</v>
      </c>
      <c r="O17" s="28">
        <f t="shared" si="0"/>
        <v>-11501495</v>
      </c>
      <c r="P17" s="28">
        <f t="shared" si="0"/>
        <v>-12923979</v>
      </c>
      <c r="Q17" s="28">
        <f t="shared" si="0"/>
        <v>12662026</v>
      </c>
      <c r="R17" s="28">
        <f t="shared" si="0"/>
        <v>-11763448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24381205</v>
      </c>
      <c r="X17" s="28">
        <f t="shared" si="0"/>
        <v>-56969919</v>
      </c>
      <c r="Y17" s="28">
        <f t="shared" si="0"/>
        <v>81351124</v>
      </c>
      <c r="Z17" s="29">
        <f>+IF(X17&lt;&gt;0,+(Y17/X17)*100,0)</f>
        <v>-142.79662921760516</v>
      </c>
      <c r="AA17" s="30">
        <f>SUM(AA6:AA16)</f>
        <v>-75959841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-153800774</v>
      </c>
      <c r="F26" s="20">
        <v>-102187599</v>
      </c>
      <c r="G26" s="20"/>
      <c r="H26" s="20"/>
      <c r="I26" s="20"/>
      <c r="J26" s="20"/>
      <c r="K26" s="20"/>
      <c r="L26" s="20"/>
      <c r="M26" s="20"/>
      <c r="N26" s="20"/>
      <c r="O26" s="20">
        <v>-18751000</v>
      </c>
      <c r="P26" s="20"/>
      <c r="Q26" s="20">
        <v>-21787000</v>
      </c>
      <c r="R26" s="20">
        <v>-40538000</v>
      </c>
      <c r="S26" s="20"/>
      <c r="T26" s="20"/>
      <c r="U26" s="20"/>
      <c r="V26" s="20"/>
      <c r="W26" s="20">
        <v>-40538000</v>
      </c>
      <c r="X26" s="20">
        <v>-76640688</v>
      </c>
      <c r="Y26" s="20">
        <v>36102688</v>
      </c>
      <c r="Z26" s="21">
        <v>-47.106424723118351</v>
      </c>
      <c r="AA26" s="22">
        <v>-102187599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-153800774</v>
      </c>
      <c r="F27" s="28">
        <f t="shared" si="1"/>
        <v>-102187599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-18751000</v>
      </c>
      <c r="P27" s="28">
        <f t="shared" si="1"/>
        <v>0</v>
      </c>
      <c r="Q27" s="28">
        <f t="shared" si="1"/>
        <v>-21787000</v>
      </c>
      <c r="R27" s="28">
        <f t="shared" si="1"/>
        <v>-40538000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-40538000</v>
      </c>
      <c r="X27" s="28">
        <f t="shared" si="1"/>
        <v>-76640688</v>
      </c>
      <c r="Y27" s="28">
        <f t="shared" si="1"/>
        <v>36102688</v>
      </c>
      <c r="Z27" s="29">
        <f>+IF(X27&lt;&gt;0,+(Y27/X27)*100,0)</f>
        <v>-47.106424723118351</v>
      </c>
      <c r="AA27" s="30">
        <f>SUM(AA21:AA26)</f>
        <v>-102187599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176091</v>
      </c>
      <c r="D33" s="18"/>
      <c r="E33" s="19"/>
      <c r="F33" s="20"/>
      <c r="G33" s="20">
        <v>12958</v>
      </c>
      <c r="H33" s="36">
        <v>42405</v>
      </c>
      <c r="I33" s="36">
        <v>12914</v>
      </c>
      <c r="J33" s="36">
        <v>68277</v>
      </c>
      <c r="K33" s="20">
        <v>28457</v>
      </c>
      <c r="L33" s="20">
        <v>18634</v>
      </c>
      <c r="M33" s="20">
        <v>5940</v>
      </c>
      <c r="N33" s="20">
        <v>53031</v>
      </c>
      <c r="O33" s="36">
        <v>9900</v>
      </c>
      <c r="P33" s="36">
        <v>15004</v>
      </c>
      <c r="Q33" s="36">
        <v>11770</v>
      </c>
      <c r="R33" s="20">
        <v>36674</v>
      </c>
      <c r="S33" s="20"/>
      <c r="T33" s="20"/>
      <c r="U33" s="20"/>
      <c r="V33" s="36"/>
      <c r="W33" s="36">
        <v>157982</v>
      </c>
      <c r="X33" s="36"/>
      <c r="Y33" s="20">
        <v>157982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176091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12958</v>
      </c>
      <c r="H36" s="28">
        <f t="shared" si="2"/>
        <v>42405</v>
      </c>
      <c r="I36" s="28">
        <f t="shared" si="2"/>
        <v>12914</v>
      </c>
      <c r="J36" s="28">
        <f t="shared" si="2"/>
        <v>68277</v>
      </c>
      <c r="K36" s="28">
        <f t="shared" si="2"/>
        <v>28457</v>
      </c>
      <c r="L36" s="28">
        <f t="shared" si="2"/>
        <v>18634</v>
      </c>
      <c r="M36" s="28">
        <f t="shared" si="2"/>
        <v>5940</v>
      </c>
      <c r="N36" s="28">
        <f t="shared" si="2"/>
        <v>53031</v>
      </c>
      <c r="O36" s="28">
        <f t="shared" si="2"/>
        <v>9900</v>
      </c>
      <c r="P36" s="28">
        <f t="shared" si="2"/>
        <v>15004</v>
      </c>
      <c r="Q36" s="28">
        <f t="shared" si="2"/>
        <v>11770</v>
      </c>
      <c r="R36" s="28">
        <f t="shared" si="2"/>
        <v>36674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157982</v>
      </c>
      <c r="X36" s="28">
        <f t="shared" si="2"/>
        <v>0</v>
      </c>
      <c r="Y36" s="28">
        <f t="shared" si="2"/>
        <v>157982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-31804399</v>
      </c>
      <c r="D38" s="32">
        <f>+D17+D27+D36</f>
        <v>0</v>
      </c>
      <c r="E38" s="33">
        <f t="shared" si="3"/>
        <v>-252011471</v>
      </c>
      <c r="F38" s="2">
        <f t="shared" si="3"/>
        <v>-178147440</v>
      </c>
      <c r="G38" s="2">
        <f t="shared" si="3"/>
        <v>-42366513</v>
      </c>
      <c r="H38" s="2">
        <f t="shared" si="3"/>
        <v>-24195082</v>
      </c>
      <c r="I38" s="2">
        <f t="shared" si="3"/>
        <v>101070104</v>
      </c>
      <c r="J38" s="2">
        <f t="shared" si="3"/>
        <v>34508509</v>
      </c>
      <c r="K38" s="2">
        <f t="shared" si="3"/>
        <v>34988527</v>
      </c>
      <c r="L38" s="2">
        <f t="shared" si="3"/>
        <v>-25008793</v>
      </c>
      <c r="M38" s="2">
        <f t="shared" si="3"/>
        <v>-8222282</v>
      </c>
      <c r="N38" s="2">
        <f t="shared" si="3"/>
        <v>1757452</v>
      </c>
      <c r="O38" s="2">
        <f t="shared" si="3"/>
        <v>-30242595</v>
      </c>
      <c r="P38" s="2">
        <f t="shared" si="3"/>
        <v>-12908975</v>
      </c>
      <c r="Q38" s="2">
        <f t="shared" si="3"/>
        <v>-9113204</v>
      </c>
      <c r="R38" s="2">
        <f t="shared" si="3"/>
        <v>-52264774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-15998813</v>
      </c>
      <c r="X38" s="2">
        <f t="shared" si="3"/>
        <v>-133610607</v>
      </c>
      <c r="Y38" s="2">
        <f t="shared" si="3"/>
        <v>117611794</v>
      </c>
      <c r="Z38" s="34">
        <f>+IF(X38&lt;&gt;0,+(Y38/X38)*100,0)</f>
        <v>-88.025791245750412</v>
      </c>
      <c r="AA38" s="35">
        <f>+AA17+AA27+AA36</f>
        <v>-178147440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-42366513</v>
      </c>
      <c r="I39" s="2">
        <f>+H40+I60</f>
        <v>-66561595</v>
      </c>
      <c r="J39" s="2">
        <f>+G39</f>
        <v>0</v>
      </c>
      <c r="K39" s="2">
        <f>+I40+K60</f>
        <v>34508509</v>
      </c>
      <c r="L39" s="2">
        <f>+K40+L60</f>
        <v>69497036</v>
      </c>
      <c r="M39" s="2">
        <f>+L40+M60</f>
        <v>44488243</v>
      </c>
      <c r="N39" s="2">
        <f>+K39</f>
        <v>34508509</v>
      </c>
      <c r="O39" s="2">
        <f>+M40+O60</f>
        <v>36265961</v>
      </c>
      <c r="P39" s="2">
        <f>+O40+P60</f>
        <v>6023366</v>
      </c>
      <c r="Q39" s="2">
        <f>+P40+Q60</f>
        <v>-6885609</v>
      </c>
      <c r="R39" s="2">
        <f>+O39</f>
        <v>36265961</v>
      </c>
      <c r="S39" s="2">
        <f>+Q40+S60</f>
        <v>-15998813</v>
      </c>
      <c r="T39" s="2">
        <f>+S40+T60</f>
        <v>-15998813</v>
      </c>
      <c r="U39" s="2">
        <f>+T40+U60</f>
        <v>-15998813</v>
      </c>
      <c r="V39" s="2">
        <f>+S39</f>
        <v>-15998813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-31804399</v>
      </c>
      <c r="D40" s="43">
        <f t="shared" ref="D40:AA40" si="4">+D38+D39</f>
        <v>0</v>
      </c>
      <c r="E40" s="44">
        <f t="shared" si="4"/>
        <v>-252011471</v>
      </c>
      <c r="F40" s="45">
        <f t="shared" si="4"/>
        <v>-178147440</v>
      </c>
      <c r="G40" s="45">
        <f t="shared" si="4"/>
        <v>-42366513</v>
      </c>
      <c r="H40" s="45">
        <f t="shared" si="4"/>
        <v>-66561595</v>
      </c>
      <c r="I40" s="45">
        <f t="shared" si="4"/>
        <v>34508509</v>
      </c>
      <c r="J40" s="45">
        <f>+I40</f>
        <v>34508509</v>
      </c>
      <c r="K40" s="45">
        <f t="shared" si="4"/>
        <v>69497036</v>
      </c>
      <c r="L40" s="45">
        <f t="shared" si="4"/>
        <v>44488243</v>
      </c>
      <c r="M40" s="45">
        <f t="shared" si="4"/>
        <v>36265961</v>
      </c>
      <c r="N40" s="45">
        <f>+M40</f>
        <v>36265961</v>
      </c>
      <c r="O40" s="45">
        <f t="shared" si="4"/>
        <v>6023366</v>
      </c>
      <c r="P40" s="45">
        <f t="shared" si="4"/>
        <v>-6885609</v>
      </c>
      <c r="Q40" s="45">
        <f t="shared" si="4"/>
        <v>-15998813</v>
      </c>
      <c r="R40" s="45">
        <f>+Q40</f>
        <v>-15998813</v>
      </c>
      <c r="S40" s="45">
        <f t="shared" si="4"/>
        <v>-15998813</v>
      </c>
      <c r="T40" s="45">
        <f t="shared" si="4"/>
        <v>-15998813</v>
      </c>
      <c r="U40" s="45">
        <f t="shared" si="4"/>
        <v>-15998813</v>
      </c>
      <c r="V40" s="45">
        <f>+U40</f>
        <v>-15998813</v>
      </c>
      <c r="W40" s="45">
        <f>+V40</f>
        <v>-15998813</v>
      </c>
      <c r="X40" s="45">
        <f t="shared" si="4"/>
        <v>-133610607</v>
      </c>
      <c r="Y40" s="45">
        <f t="shared" si="4"/>
        <v>117611794</v>
      </c>
      <c r="Z40" s="46">
        <f>+IF(X40&lt;&gt;0,+(Y40/X40)*100,0)</f>
        <v>-88.025791245750412</v>
      </c>
      <c r="AA40" s="47">
        <f t="shared" si="4"/>
        <v>-178147440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-24950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-6238</v>
      </c>
      <c r="Y14" s="20">
        <v>6238</v>
      </c>
      <c r="Z14" s="21">
        <v>-100</v>
      </c>
      <c r="AA14" s="22">
        <v>-24950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-24950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-6238</v>
      </c>
      <c r="Y17" s="28">
        <f t="shared" si="0"/>
        <v>6238</v>
      </c>
      <c r="Z17" s="29">
        <f>+IF(X17&lt;&gt;0,+(Y17/X17)*100,0)</f>
        <v>-100</v>
      </c>
      <c r="AA17" s="30">
        <f>SUM(AA6:AA16)</f>
        <v>-24950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-24950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-6238</v>
      </c>
      <c r="Y38" s="2">
        <f t="shared" si="3"/>
        <v>6238</v>
      </c>
      <c r="Z38" s="34">
        <f>+IF(X38&lt;&gt;0,+(Y38/X38)*100,0)</f>
        <v>-100</v>
      </c>
      <c r="AA38" s="35">
        <f>+AA17+AA27+AA36</f>
        <v>-24950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-730838</v>
      </c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>
        <v>-730838</v>
      </c>
      <c r="Y39" s="2">
        <f>+W39-X39</f>
        <v>0</v>
      </c>
      <c r="Z39" s="34">
        <f>+IF(X39&lt;&gt;0,+(Y39/X39)*100,0)</f>
        <v>0</v>
      </c>
      <c r="AA39" s="35">
        <v>-730838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-755788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-737076</v>
      </c>
      <c r="Y40" s="45">
        <f t="shared" si="4"/>
        <v>6238</v>
      </c>
      <c r="Z40" s="46">
        <f>+IF(X40&lt;&gt;0,+(Y40/X40)*100,0)</f>
        <v>-0.84631706906750459</v>
      </c>
      <c r="AA40" s="47">
        <f t="shared" si="4"/>
        <v>-755788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129653525</v>
      </c>
      <c r="D7" s="18"/>
      <c r="E7" s="19">
        <v>100995000</v>
      </c>
      <c r="F7" s="20">
        <v>115959488</v>
      </c>
      <c r="G7" s="20">
        <v>7632062</v>
      </c>
      <c r="H7" s="20">
        <v>9127055</v>
      </c>
      <c r="I7" s="20">
        <v>11721914</v>
      </c>
      <c r="J7" s="20">
        <v>28481031</v>
      </c>
      <c r="K7" s="20">
        <v>12219150</v>
      </c>
      <c r="L7" s="20">
        <v>8894423</v>
      </c>
      <c r="M7" s="20">
        <v>7787532</v>
      </c>
      <c r="N7" s="20">
        <v>28901105</v>
      </c>
      <c r="O7" s="20">
        <v>9964914</v>
      </c>
      <c r="P7" s="20">
        <v>10379096</v>
      </c>
      <c r="Q7" s="20">
        <v>8119511</v>
      </c>
      <c r="R7" s="20">
        <v>28463521</v>
      </c>
      <c r="S7" s="20"/>
      <c r="T7" s="20"/>
      <c r="U7" s="20"/>
      <c r="V7" s="20"/>
      <c r="W7" s="20">
        <v>85845657</v>
      </c>
      <c r="X7" s="20">
        <v>81732046</v>
      </c>
      <c r="Y7" s="20">
        <v>4113611</v>
      </c>
      <c r="Z7" s="21">
        <v>5.0330454225996002</v>
      </c>
      <c r="AA7" s="22">
        <v>115959488</v>
      </c>
    </row>
    <row r="8" spans="1:27" x14ac:dyDescent="0.25">
      <c r="A8" s="23" t="s">
        <v>36</v>
      </c>
      <c r="B8" s="17" t="s">
        <v>32</v>
      </c>
      <c r="C8" s="18">
        <v>2886033</v>
      </c>
      <c r="D8" s="18"/>
      <c r="E8" s="19">
        <v>1713684</v>
      </c>
      <c r="F8" s="20">
        <v>-280592</v>
      </c>
      <c r="G8" s="20">
        <v>567867</v>
      </c>
      <c r="H8" s="20">
        <v>1509698</v>
      </c>
      <c r="I8" s="20">
        <v>839481</v>
      </c>
      <c r="J8" s="20">
        <v>2917046</v>
      </c>
      <c r="K8" s="20">
        <v>538271</v>
      </c>
      <c r="L8" s="20">
        <v>515531</v>
      </c>
      <c r="M8" s="20">
        <v>310648</v>
      </c>
      <c r="N8" s="20">
        <v>1364450</v>
      </c>
      <c r="O8" s="20">
        <v>342667</v>
      </c>
      <c r="P8" s="20">
        <v>606459</v>
      </c>
      <c r="Q8" s="20">
        <v>350033</v>
      </c>
      <c r="R8" s="20">
        <v>1299159</v>
      </c>
      <c r="S8" s="20"/>
      <c r="T8" s="20"/>
      <c r="U8" s="20"/>
      <c r="V8" s="20"/>
      <c r="W8" s="20">
        <v>5580655</v>
      </c>
      <c r="X8" s="20">
        <v>487553</v>
      </c>
      <c r="Y8" s="20">
        <v>5093102</v>
      </c>
      <c r="Z8" s="21">
        <v>1044.6253022748297</v>
      </c>
      <c r="AA8" s="22">
        <v>-280592</v>
      </c>
    </row>
    <row r="9" spans="1:27" x14ac:dyDescent="0.25">
      <c r="A9" s="23" t="s">
        <v>37</v>
      </c>
      <c r="B9" s="17" t="s">
        <v>6</v>
      </c>
      <c r="C9" s="18">
        <v>2887085</v>
      </c>
      <c r="D9" s="18"/>
      <c r="E9" s="19">
        <v>4488000</v>
      </c>
      <c r="F9" s="20">
        <v>-1507776</v>
      </c>
      <c r="G9" s="20"/>
      <c r="H9" s="20">
        <v>454000</v>
      </c>
      <c r="I9" s="20"/>
      <c r="J9" s="20">
        <v>454000</v>
      </c>
      <c r="K9" s="20"/>
      <c r="L9" s="20">
        <v>817000</v>
      </c>
      <c r="M9" s="20"/>
      <c r="N9" s="20">
        <v>817000</v>
      </c>
      <c r="O9" s="20"/>
      <c r="P9" s="20">
        <v>545000</v>
      </c>
      <c r="Q9" s="20"/>
      <c r="R9" s="20">
        <v>545000</v>
      </c>
      <c r="S9" s="20"/>
      <c r="T9" s="20"/>
      <c r="U9" s="20"/>
      <c r="V9" s="20"/>
      <c r="W9" s="20">
        <v>1816000</v>
      </c>
      <c r="X9" s="20">
        <v>967690</v>
      </c>
      <c r="Y9" s="20">
        <v>848310</v>
      </c>
      <c r="Z9" s="21">
        <v>87.663404602713683</v>
      </c>
      <c r="AA9" s="22">
        <v>-1507776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306342000</v>
      </c>
      <c r="F10" s="20">
        <v>306342000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229756500</v>
      </c>
      <c r="Y10" s="20">
        <v>-229756500</v>
      </c>
      <c r="Z10" s="21">
        <v>-100</v>
      </c>
      <c r="AA10" s="22">
        <v>306342000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-99349928</v>
      </c>
      <c r="D14" s="18"/>
      <c r="E14" s="19">
        <v>-470550740</v>
      </c>
      <c r="F14" s="20">
        <v>-344387825</v>
      </c>
      <c r="G14" s="20">
        <v>-143122</v>
      </c>
      <c r="H14" s="20">
        <v>-84180</v>
      </c>
      <c r="I14" s="20">
        <v>-14585690</v>
      </c>
      <c r="J14" s="20">
        <v>-14812992</v>
      </c>
      <c r="K14" s="20">
        <v>-13841118</v>
      </c>
      <c r="L14" s="20">
        <v>-3612398</v>
      </c>
      <c r="M14" s="20">
        <v>-21843173</v>
      </c>
      <c r="N14" s="20">
        <v>-39296689</v>
      </c>
      <c r="O14" s="20">
        <v>-7326163</v>
      </c>
      <c r="P14" s="20">
        <v>-14762287</v>
      </c>
      <c r="Q14" s="20">
        <v>-51596875</v>
      </c>
      <c r="R14" s="20">
        <v>-73685325</v>
      </c>
      <c r="S14" s="20"/>
      <c r="T14" s="20"/>
      <c r="U14" s="20"/>
      <c r="V14" s="20"/>
      <c r="W14" s="20">
        <v>-127795006</v>
      </c>
      <c r="X14" s="20">
        <v>-302447894</v>
      </c>
      <c r="Y14" s="20">
        <v>174652888</v>
      </c>
      <c r="Z14" s="21">
        <v>-57.746438796495639</v>
      </c>
      <c r="AA14" s="22">
        <v>-344387825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36076715</v>
      </c>
      <c r="D17" s="26">
        <f>SUM(D6:D16)</f>
        <v>0</v>
      </c>
      <c r="E17" s="27">
        <f t="shared" si="0"/>
        <v>-57012056</v>
      </c>
      <c r="F17" s="28">
        <f t="shared" si="0"/>
        <v>76125295</v>
      </c>
      <c r="G17" s="28">
        <f t="shared" si="0"/>
        <v>8056807</v>
      </c>
      <c r="H17" s="28">
        <f t="shared" si="0"/>
        <v>11006573</v>
      </c>
      <c r="I17" s="28">
        <f t="shared" si="0"/>
        <v>-2024295</v>
      </c>
      <c r="J17" s="28">
        <f t="shared" si="0"/>
        <v>17039085</v>
      </c>
      <c r="K17" s="28">
        <f t="shared" si="0"/>
        <v>-1083697</v>
      </c>
      <c r="L17" s="28">
        <f t="shared" si="0"/>
        <v>6614556</v>
      </c>
      <c r="M17" s="28">
        <f t="shared" si="0"/>
        <v>-13744993</v>
      </c>
      <c r="N17" s="28">
        <f t="shared" si="0"/>
        <v>-8214134</v>
      </c>
      <c r="O17" s="28">
        <f t="shared" si="0"/>
        <v>2981418</v>
      </c>
      <c r="P17" s="28">
        <f t="shared" si="0"/>
        <v>-3231732</v>
      </c>
      <c r="Q17" s="28">
        <f t="shared" si="0"/>
        <v>-43127331</v>
      </c>
      <c r="R17" s="28">
        <f t="shared" si="0"/>
        <v>-43377645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-34552694</v>
      </c>
      <c r="X17" s="28">
        <f t="shared" si="0"/>
        <v>10495895</v>
      </c>
      <c r="Y17" s="28">
        <f t="shared" si="0"/>
        <v>-45048589</v>
      </c>
      <c r="Z17" s="29">
        <f>+IF(X17&lt;&gt;0,+(Y17/X17)*100,0)</f>
        <v>-429.20197848778025</v>
      </c>
      <c r="AA17" s="30">
        <f>SUM(AA6:AA16)</f>
        <v>76125295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-157366242</v>
      </c>
      <c r="D26" s="18"/>
      <c r="E26" s="19">
        <v>-245763060</v>
      </c>
      <c r="F26" s="20">
        <v>-281732983</v>
      </c>
      <c r="G26" s="20"/>
      <c r="H26" s="20">
        <v>-1119854</v>
      </c>
      <c r="I26" s="20">
        <v>-14801031</v>
      </c>
      <c r="J26" s="20">
        <v>-15920885</v>
      </c>
      <c r="K26" s="20">
        <v>-54012604</v>
      </c>
      <c r="L26" s="20">
        <v>-21866980</v>
      </c>
      <c r="M26" s="20">
        <v>-10990810</v>
      </c>
      <c r="N26" s="20">
        <v>-86870394</v>
      </c>
      <c r="O26" s="20">
        <v>-25748774</v>
      </c>
      <c r="P26" s="20">
        <v>-5948999</v>
      </c>
      <c r="Q26" s="20">
        <v>-23549480</v>
      </c>
      <c r="R26" s="20">
        <v>-55247253</v>
      </c>
      <c r="S26" s="20"/>
      <c r="T26" s="20"/>
      <c r="U26" s="20"/>
      <c r="V26" s="20"/>
      <c r="W26" s="20">
        <v>-158038532</v>
      </c>
      <c r="X26" s="20">
        <v>-198710265</v>
      </c>
      <c r="Y26" s="20">
        <v>40671733</v>
      </c>
      <c r="Z26" s="21">
        <v>-20.467857058114237</v>
      </c>
      <c r="AA26" s="22">
        <v>-281732983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-157366242</v>
      </c>
      <c r="D27" s="26">
        <f>SUM(D21:D26)</f>
        <v>0</v>
      </c>
      <c r="E27" s="27">
        <f t="shared" si="1"/>
        <v>-245763060</v>
      </c>
      <c r="F27" s="28">
        <f t="shared" si="1"/>
        <v>-281732983</v>
      </c>
      <c r="G27" s="28">
        <f t="shared" si="1"/>
        <v>0</v>
      </c>
      <c r="H27" s="28">
        <f t="shared" si="1"/>
        <v>-1119854</v>
      </c>
      <c r="I27" s="28">
        <f t="shared" si="1"/>
        <v>-14801031</v>
      </c>
      <c r="J27" s="28">
        <f t="shared" si="1"/>
        <v>-15920885</v>
      </c>
      <c r="K27" s="28">
        <f t="shared" si="1"/>
        <v>-54012604</v>
      </c>
      <c r="L27" s="28">
        <f t="shared" si="1"/>
        <v>-21866980</v>
      </c>
      <c r="M27" s="28">
        <f t="shared" si="1"/>
        <v>-10990810</v>
      </c>
      <c r="N27" s="28">
        <f t="shared" si="1"/>
        <v>-86870394</v>
      </c>
      <c r="O27" s="28">
        <f t="shared" si="1"/>
        <v>-25748774</v>
      </c>
      <c r="P27" s="28">
        <f t="shared" si="1"/>
        <v>-5948999</v>
      </c>
      <c r="Q27" s="28">
        <f t="shared" si="1"/>
        <v>-23549480</v>
      </c>
      <c r="R27" s="28">
        <f t="shared" si="1"/>
        <v>-55247253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-158038532</v>
      </c>
      <c r="X27" s="28">
        <f t="shared" si="1"/>
        <v>-198710265</v>
      </c>
      <c r="Y27" s="28">
        <f t="shared" si="1"/>
        <v>40671733</v>
      </c>
      <c r="Z27" s="29">
        <f>+IF(X27&lt;&gt;0,+(Y27/X27)*100,0)</f>
        <v>-20.467857058114237</v>
      </c>
      <c r="AA27" s="30">
        <f>SUM(AA21:AA26)</f>
        <v>-281732983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-121289527</v>
      </c>
      <c r="D38" s="32">
        <f>+D17+D27+D36</f>
        <v>0</v>
      </c>
      <c r="E38" s="33">
        <f t="shared" si="3"/>
        <v>-302775116</v>
      </c>
      <c r="F38" s="2">
        <f t="shared" si="3"/>
        <v>-205607688</v>
      </c>
      <c r="G38" s="2">
        <f t="shared" si="3"/>
        <v>8056807</v>
      </c>
      <c r="H38" s="2">
        <f t="shared" si="3"/>
        <v>9886719</v>
      </c>
      <c r="I38" s="2">
        <f t="shared" si="3"/>
        <v>-16825326</v>
      </c>
      <c r="J38" s="2">
        <f t="shared" si="3"/>
        <v>1118200</v>
      </c>
      <c r="K38" s="2">
        <f t="shared" si="3"/>
        <v>-55096301</v>
      </c>
      <c r="L38" s="2">
        <f t="shared" si="3"/>
        <v>-15252424</v>
      </c>
      <c r="M38" s="2">
        <f t="shared" si="3"/>
        <v>-24735803</v>
      </c>
      <c r="N38" s="2">
        <f t="shared" si="3"/>
        <v>-95084528</v>
      </c>
      <c r="O38" s="2">
        <f t="shared" si="3"/>
        <v>-22767356</v>
      </c>
      <c r="P38" s="2">
        <f t="shared" si="3"/>
        <v>-9180731</v>
      </c>
      <c r="Q38" s="2">
        <f t="shared" si="3"/>
        <v>-66676811</v>
      </c>
      <c r="R38" s="2">
        <f t="shared" si="3"/>
        <v>-98624898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-192591226</v>
      </c>
      <c r="X38" s="2">
        <f t="shared" si="3"/>
        <v>-188214370</v>
      </c>
      <c r="Y38" s="2">
        <f t="shared" si="3"/>
        <v>-4376856</v>
      </c>
      <c r="Z38" s="34">
        <f>+IF(X38&lt;&gt;0,+(Y38/X38)*100,0)</f>
        <v>2.3254632470411267</v>
      </c>
      <c r="AA38" s="35">
        <f>+AA17+AA27+AA36</f>
        <v>-205607688</v>
      </c>
    </row>
    <row r="39" spans="1:27" x14ac:dyDescent="0.25">
      <c r="A39" s="23" t="s">
        <v>60</v>
      </c>
      <c r="B39" s="17"/>
      <c r="C39" s="32">
        <v>-1542757350</v>
      </c>
      <c r="D39" s="32"/>
      <c r="E39" s="33"/>
      <c r="F39" s="2"/>
      <c r="G39" s="2">
        <v>-1799549683</v>
      </c>
      <c r="H39" s="2">
        <f>+G40+H60</f>
        <v>-1791492876</v>
      </c>
      <c r="I39" s="2">
        <f>+H40+I60</f>
        <v>-1781606157</v>
      </c>
      <c r="J39" s="2">
        <f>+G39</f>
        <v>-1799549683</v>
      </c>
      <c r="K39" s="2">
        <f>+I40+K60</f>
        <v>-1798431483</v>
      </c>
      <c r="L39" s="2">
        <f>+K40+L60</f>
        <v>-1853527784</v>
      </c>
      <c r="M39" s="2">
        <f>+L40+M60</f>
        <v>-1868780208</v>
      </c>
      <c r="N39" s="2">
        <f>+K39</f>
        <v>-1798431483</v>
      </c>
      <c r="O39" s="2">
        <f>+M40+O60</f>
        <v>-1893516011</v>
      </c>
      <c r="P39" s="2">
        <f>+O40+P60</f>
        <v>-1916283367</v>
      </c>
      <c r="Q39" s="2">
        <f>+P40+Q60</f>
        <v>-1925464098</v>
      </c>
      <c r="R39" s="2">
        <f>+O39</f>
        <v>-1893516011</v>
      </c>
      <c r="S39" s="2">
        <f>+Q40+S60</f>
        <v>-1992140909</v>
      </c>
      <c r="T39" s="2">
        <f>+S40+T60</f>
        <v>-1992140909</v>
      </c>
      <c r="U39" s="2">
        <f>+T40+U60</f>
        <v>-1992140909</v>
      </c>
      <c r="V39" s="2">
        <f>+S39</f>
        <v>-1992140909</v>
      </c>
      <c r="W39" s="2">
        <f>+G39</f>
        <v>-1799549683</v>
      </c>
      <c r="X39" s="2"/>
      <c r="Y39" s="2">
        <f>+W39-X39</f>
        <v>-1799549683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-1664046877</v>
      </c>
      <c r="D40" s="43">
        <f t="shared" ref="D40:AA40" si="4">+D38+D39</f>
        <v>0</v>
      </c>
      <c r="E40" s="44">
        <f t="shared" si="4"/>
        <v>-302775116</v>
      </c>
      <c r="F40" s="45">
        <f t="shared" si="4"/>
        <v>-205607688</v>
      </c>
      <c r="G40" s="45">
        <f t="shared" si="4"/>
        <v>-1791492876</v>
      </c>
      <c r="H40" s="45">
        <f t="shared" si="4"/>
        <v>-1781606157</v>
      </c>
      <c r="I40" s="45">
        <f t="shared" si="4"/>
        <v>-1798431483</v>
      </c>
      <c r="J40" s="45">
        <f>+I40</f>
        <v>-1798431483</v>
      </c>
      <c r="K40" s="45">
        <f t="shared" si="4"/>
        <v>-1853527784</v>
      </c>
      <c r="L40" s="45">
        <f t="shared" si="4"/>
        <v>-1868780208</v>
      </c>
      <c r="M40" s="45">
        <f t="shared" si="4"/>
        <v>-1893516011</v>
      </c>
      <c r="N40" s="45">
        <f>+M40</f>
        <v>-1893516011</v>
      </c>
      <c r="O40" s="45">
        <f t="shared" si="4"/>
        <v>-1916283367</v>
      </c>
      <c r="P40" s="45">
        <f t="shared" si="4"/>
        <v>-1925464098</v>
      </c>
      <c r="Q40" s="45">
        <f t="shared" si="4"/>
        <v>-1992140909</v>
      </c>
      <c r="R40" s="45">
        <f>+Q40</f>
        <v>-1992140909</v>
      </c>
      <c r="S40" s="45">
        <f t="shared" si="4"/>
        <v>-1992140909</v>
      </c>
      <c r="T40" s="45">
        <f t="shared" si="4"/>
        <v>-1992140909</v>
      </c>
      <c r="U40" s="45">
        <f t="shared" si="4"/>
        <v>-1992140909</v>
      </c>
      <c r="V40" s="45">
        <f>+U40</f>
        <v>-1992140909</v>
      </c>
      <c r="W40" s="45">
        <f>+V40</f>
        <v>-1992140909</v>
      </c>
      <c r="X40" s="45">
        <f t="shared" si="4"/>
        <v>-188214370</v>
      </c>
      <c r="Y40" s="45">
        <f t="shared" si="4"/>
        <v>-1803926539</v>
      </c>
      <c r="Z40" s="46">
        <f>+IF(X40&lt;&gt;0,+(Y40/X40)*100,0)</f>
        <v>958.44251371454789</v>
      </c>
      <c r="AA40" s="47">
        <f t="shared" si="4"/>
        <v>-205607688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-1799549683</v>
      </c>
      <c r="J60">
        <v>-1799549683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92506684</v>
      </c>
      <c r="D7" s="18"/>
      <c r="E7" s="19">
        <v>42523330</v>
      </c>
      <c r="F7" s="20">
        <v>32924630</v>
      </c>
      <c r="G7" s="20">
        <v>1838196</v>
      </c>
      <c r="H7" s="20">
        <v>-7656</v>
      </c>
      <c r="I7" s="20">
        <v>561881</v>
      </c>
      <c r="J7" s="20">
        <v>2392421</v>
      </c>
      <c r="K7" s="20">
        <v>875042</v>
      </c>
      <c r="L7" s="20">
        <v>358871</v>
      </c>
      <c r="M7" s="20">
        <v>380501</v>
      </c>
      <c r="N7" s="20">
        <v>1614414</v>
      </c>
      <c r="O7" s="20">
        <v>119418</v>
      </c>
      <c r="P7" s="20">
        <v>-512412</v>
      </c>
      <c r="Q7" s="20">
        <v>26944</v>
      </c>
      <c r="R7" s="20">
        <v>-366050</v>
      </c>
      <c r="S7" s="20"/>
      <c r="T7" s="20"/>
      <c r="U7" s="20"/>
      <c r="V7" s="20"/>
      <c r="W7" s="20">
        <v>3640785</v>
      </c>
      <c r="X7" s="20">
        <v>24693471</v>
      </c>
      <c r="Y7" s="20">
        <v>-21052686</v>
      </c>
      <c r="Z7" s="21">
        <v>-85.256082468114741</v>
      </c>
      <c r="AA7" s="22">
        <v>32924630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7683000</v>
      </c>
      <c r="F9" s="20">
        <v>7391000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5543244</v>
      </c>
      <c r="Y9" s="20">
        <v>-5543244</v>
      </c>
      <c r="Z9" s="21">
        <v>-100</v>
      </c>
      <c r="AA9" s="22">
        <v>7391000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276845000</v>
      </c>
      <c r="F10" s="20">
        <v>261673000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196254747</v>
      </c>
      <c r="Y10" s="20">
        <v>-196254747</v>
      </c>
      <c r="Z10" s="21">
        <v>-100</v>
      </c>
      <c r="AA10" s="22">
        <v>261673000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-4063</v>
      </c>
      <c r="D14" s="18"/>
      <c r="E14" s="19">
        <v>-153502683</v>
      </c>
      <c r="F14" s="20">
        <v>-322620715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-241965549</v>
      </c>
      <c r="Y14" s="20">
        <v>241965549</v>
      </c>
      <c r="Z14" s="21">
        <v>-100</v>
      </c>
      <c r="AA14" s="22">
        <v>-322620715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92502621</v>
      </c>
      <c r="D17" s="26">
        <f>SUM(D6:D16)</f>
        <v>0</v>
      </c>
      <c r="E17" s="27">
        <f t="shared" si="0"/>
        <v>173548647</v>
      </c>
      <c r="F17" s="28">
        <f t="shared" si="0"/>
        <v>-20632085</v>
      </c>
      <c r="G17" s="28">
        <f t="shared" si="0"/>
        <v>1838196</v>
      </c>
      <c r="H17" s="28">
        <f t="shared" si="0"/>
        <v>-7656</v>
      </c>
      <c r="I17" s="28">
        <f t="shared" si="0"/>
        <v>561881</v>
      </c>
      <c r="J17" s="28">
        <f t="shared" si="0"/>
        <v>2392421</v>
      </c>
      <c r="K17" s="28">
        <f t="shared" si="0"/>
        <v>875042</v>
      </c>
      <c r="L17" s="28">
        <f t="shared" si="0"/>
        <v>358871</v>
      </c>
      <c r="M17" s="28">
        <f t="shared" si="0"/>
        <v>380501</v>
      </c>
      <c r="N17" s="28">
        <f t="shared" si="0"/>
        <v>1614414</v>
      </c>
      <c r="O17" s="28">
        <f t="shared" si="0"/>
        <v>119418</v>
      </c>
      <c r="P17" s="28">
        <f t="shared" si="0"/>
        <v>-512412</v>
      </c>
      <c r="Q17" s="28">
        <f t="shared" si="0"/>
        <v>26944</v>
      </c>
      <c r="R17" s="28">
        <f t="shared" si="0"/>
        <v>-366050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3640785</v>
      </c>
      <c r="X17" s="28">
        <f t="shared" si="0"/>
        <v>-15474087</v>
      </c>
      <c r="Y17" s="28">
        <f t="shared" si="0"/>
        <v>19114872</v>
      </c>
      <c r="Z17" s="29">
        <f>+IF(X17&lt;&gt;0,+(Y17/X17)*100,0)</f>
        <v>-123.52827019778292</v>
      </c>
      <c r="AA17" s="30">
        <f>SUM(AA6:AA16)</f>
        <v>-20632085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-465581398</v>
      </c>
      <c r="F26" s="20">
        <v>-244663252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-183497418</v>
      </c>
      <c r="Y26" s="20">
        <v>183497418</v>
      </c>
      <c r="Z26" s="21">
        <v>-100</v>
      </c>
      <c r="AA26" s="22">
        <v>-244663252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-465581398</v>
      </c>
      <c r="F27" s="28">
        <f t="shared" si="1"/>
        <v>-244663252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-183497418</v>
      </c>
      <c r="Y27" s="28">
        <f t="shared" si="1"/>
        <v>183497418</v>
      </c>
      <c r="Z27" s="29">
        <f>+IF(X27&lt;&gt;0,+(Y27/X27)*100,0)</f>
        <v>-100</v>
      </c>
      <c r="AA27" s="30">
        <f>SUM(AA21:AA26)</f>
        <v>-244663252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348200000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348200000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92502621</v>
      </c>
      <c r="D38" s="32">
        <f>+D17+D27+D36</f>
        <v>0</v>
      </c>
      <c r="E38" s="33">
        <f t="shared" si="3"/>
        <v>56167249</v>
      </c>
      <c r="F38" s="2">
        <f t="shared" si="3"/>
        <v>-265295337</v>
      </c>
      <c r="G38" s="2">
        <f t="shared" si="3"/>
        <v>1838196</v>
      </c>
      <c r="H38" s="2">
        <f t="shared" si="3"/>
        <v>-7656</v>
      </c>
      <c r="I38" s="2">
        <f t="shared" si="3"/>
        <v>561881</v>
      </c>
      <c r="J38" s="2">
        <f t="shared" si="3"/>
        <v>2392421</v>
      </c>
      <c r="K38" s="2">
        <f t="shared" si="3"/>
        <v>875042</v>
      </c>
      <c r="L38" s="2">
        <f t="shared" si="3"/>
        <v>358871</v>
      </c>
      <c r="M38" s="2">
        <f t="shared" si="3"/>
        <v>380501</v>
      </c>
      <c r="N38" s="2">
        <f t="shared" si="3"/>
        <v>1614414</v>
      </c>
      <c r="O38" s="2">
        <f t="shared" si="3"/>
        <v>119418</v>
      </c>
      <c r="P38" s="2">
        <f t="shared" si="3"/>
        <v>-512412</v>
      </c>
      <c r="Q38" s="2">
        <f t="shared" si="3"/>
        <v>26944</v>
      </c>
      <c r="R38" s="2">
        <f t="shared" si="3"/>
        <v>-366050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3640785</v>
      </c>
      <c r="X38" s="2">
        <f t="shared" si="3"/>
        <v>-198971505</v>
      </c>
      <c r="Y38" s="2">
        <f t="shared" si="3"/>
        <v>202612290</v>
      </c>
      <c r="Z38" s="34">
        <f>+IF(X38&lt;&gt;0,+(Y38/X38)*100,0)</f>
        <v>-101.82980221213083</v>
      </c>
      <c r="AA38" s="35">
        <f>+AA17+AA27+AA36</f>
        <v>-265295337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/>
      <c r="H39" s="2">
        <f>+G40+H60</f>
        <v>1838196</v>
      </c>
      <c r="I39" s="2">
        <f>+H40+I60</f>
        <v>1830540</v>
      </c>
      <c r="J39" s="2">
        <f>+G39</f>
        <v>0</v>
      </c>
      <c r="K39" s="2">
        <f>+I40+K60</f>
        <v>2392421</v>
      </c>
      <c r="L39" s="2">
        <f>+K40+L60</f>
        <v>3267463</v>
      </c>
      <c r="M39" s="2">
        <f>+L40+M60</f>
        <v>3626334</v>
      </c>
      <c r="N39" s="2">
        <f>+K39</f>
        <v>2392421</v>
      </c>
      <c r="O39" s="2">
        <f>+M40+O60</f>
        <v>4006835</v>
      </c>
      <c r="P39" s="2">
        <f>+O40+P60</f>
        <v>4126253</v>
      </c>
      <c r="Q39" s="2">
        <f>+P40+Q60</f>
        <v>3613841</v>
      </c>
      <c r="R39" s="2">
        <f>+O39</f>
        <v>4006835</v>
      </c>
      <c r="S39" s="2">
        <f>+Q40+S60</f>
        <v>3640785</v>
      </c>
      <c r="T39" s="2">
        <f>+S40+T60</f>
        <v>3640785</v>
      </c>
      <c r="U39" s="2">
        <f>+T40+U60</f>
        <v>3640785</v>
      </c>
      <c r="V39" s="2">
        <f>+S39</f>
        <v>3640785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92512621</v>
      </c>
      <c r="D40" s="43">
        <f t="shared" ref="D40:AA40" si="4">+D38+D39</f>
        <v>0</v>
      </c>
      <c r="E40" s="44">
        <f t="shared" si="4"/>
        <v>56167249</v>
      </c>
      <c r="F40" s="45">
        <f t="shared" si="4"/>
        <v>-265295337</v>
      </c>
      <c r="G40" s="45">
        <f t="shared" si="4"/>
        <v>1838196</v>
      </c>
      <c r="H40" s="45">
        <f t="shared" si="4"/>
        <v>1830540</v>
      </c>
      <c r="I40" s="45">
        <f t="shared" si="4"/>
        <v>2392421</v>
      </c>
      <c r="J40" s="45">
        <f>+I40</f>
        <v>2392421</v>
      </c>
      <c r="K40" s="45">
        <f t="shared" si="4"/>
        <v>3267463</v>
      </c>
      <c r="L40" s="45">
        <f t="shared" si="4"/>
        <v>3626334</v>
      </c>
      <c r="M40" s="45">
        <f t="shared" si="4"/>
        <v>4006835</v>
      </c>
      <c r="N40" s="45">
        <f>+M40</f>
        <v>4006835</v>
      </c>
      <c r="O40" s="45">
        <f t="shared" si="4"/>
        <v>4126253</v>
      </c>
      <c r="P40" s="45">
        <f t="shared" si="4"/>
        <v>3613841</v>
      </c>
      <c r="Q40" s="45">
        <f t="shared" si="4"/>
        <v>3640785</v>
      </c>
      <c r="R40" s="45">
        <f>+Q40</f>
        <v>3640785</v>
      </c>
      <c r="S40" s="45">
        <f t="shared" si="4"/>
        <v>3640785</v>
      </c>
      <c r="T40" s="45">
        <f t="shared" si="4"/>
        <v>3640785</v>
      </c>
      <c r="U40" s="45">
        <f t="shared" si="4"/>
        <v>3640785</v>
      </c>
      <c r="V40" s="45">
        <f>+U40</f>
        <v>3640785</v>
      </c>
      <c r="W40" s="45">
        <f>+V40</f>
        <v>3640785</v>
      </c>
      <c r="X40" s="45">
        <f t="shared" si="4"/>
        <v>-198971505</v>
      </c>
      <c r="Y40" s="45">
        <f t="shared" si="4"/>
        <v>202612290</v>
      </c>
      <c r="Z40" s="46">
        <f>+IF(X40&lt;&gt;0,+(Y40/X40)*100,0)</f>
        <v>-101.82980221213083</v>
      </c>
      <c r="AA40" s="47">
        <f t="shared" si="4"/>
        <v>-265295337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117947493</v>
      </c>
      <c r="D7" s="18"/>
      <c r="E7" s="19">
        <v>132363343</v>
      </c>
      <c r="F7" s="20">
        <v>123100349</v>
      </c>
      <c r="G7" s="20">
        <v>10132002</v>
      </c>
      <c r="H7" s="20">
        <v>9730971</v>
      </c>
      <c r="I7" s="20">
        <v>12019667</v>
      </c>
      <c r="J7" s="20">
        <v>31882640</v>
      </c>
      <c r="K7" s="20">
        <v>10365021</v>
      </c>
      <c r="L7" s="20">
        <v>11057657</v>
      </c>
      <c r="M7" s="20">
        <v>10246619</v>
      </c>
      <c r="N7" s="20">
        <v>31669297</v>
      </c>
      <c r="O7" s="20">
        <v>9789947</v>
      </c>
      <c r="P7" s="20">
        <v>9295420</v>
      </c>
      <c r="Q7" s="20">
        <v>11690561</v>
      </c>
      <c r="R7" s="20">
        <v>30775928</v>
      </c>
      <c r="S7" s="20"/>
      <c r="T7" s="20"/>
      <c r="U7" s="20"/>
      <c r="V7" s="20"/>
      <c r="W7" s="20">
        <v>94327865</v>
      </c>
      <c r="X7" s="20">
        <v>92398740</v>
      </c>
      <c r="Y7" s="20">
        <v>1929125</v>
      </c>
      <c r="Z7" s="21">
        <v>2.0878260894033835</v>
      </c>
      <c r="AA7" s="22">
        <v>123100349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90847326</v>
      </c>
      <c r="D9" s="18"/>
      <c r="E9" s="19">
        <v>97309367</v>
      </c>
      <c r="F9" s="20">
        <v>97309367</v>
      </c>
      <c r="G9" s="20">
        <v>62808653</v>
      </c>
      <c r="H9" s="20"/>
      <c r="I9" s="20"/>
      <c r="J9" s="20">
        <v>62808653</v>
      </c>
      <c r="K9" s="20"/>
      <c r="L9" s="20"/>
      <c r="M9" s="20">
        <v>30580843</v>
      </c>
      <c r="N9" s="20">
        <v>30580843</v>
      </c>
      <c r="O9" s="20"/>
      <c r="P9" s="20"/>
      <c r="Q9" s="20"/>
      <c r="R9" s="20"/>
      <c r="S9" s="20"/>
      <c r="T9" s="20"/>
      <c r="U9" s="20"/>
      <c r="V9" s="20"/>
      <c r="W9" s="20">
        <v>93389496</v>
      </c>
      <c r="X9" s="20">
        <v>72982025</v>
      </c>
      <c r="Y9" s="20">
        <v>20407471</v>
      </c>
      <c r="Z9" s="21">
        <v>27.962324969744262</v>
      </c>
      <c r="AA9" s="22">
        <v>97309367</v>
      </c>
    </row>
    <row r="10" spans="1:27" x14ac:dyDescent="0.25">
      <c r="A10" s="23" t="s">
        <v>38</v>
      </c>
      <c r="B10" s="17" t="s">
        <v>6</v>
      </c>
      <c r="C10" s="18">
        <v>67141000</v>
      </c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>
        <v>20000000</v>
      </c>
      <c r="N10" s="20">
        <v>20000000</v>
      </c>
      <c r="O10" s="20"/>
      <c r="P10" s="20"/>
      <c r="Q10" s="20">
        <v>10051457</v>
      </c>
      <c r="R10" s="20">
        <v>10051457</v>
      </c>
      <c r="S10" s="20"/>
      <c r="T10" s="20"/>
      <c r="U10" s="20"/>
      <c r="V10" s="20"/>
      <c r="W10" s="20">
        <v>30051457</v>
      </c>
      <c r="X10" s="20">
        <v>37499999</v>
      </c>
      <c r="Y10" s="20">
        <v>-7448542</v>
      </c>
      <c r="Z10" s="21">
        <v>-19.862779196340778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-2746628</v>
      </c>
      <c r="D14" s="18"/>
      <c r="E14" s="19">
        <v>-271489269</v>
      </c>
      <c r="F14" s="20">
        <v>-295774972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-96755374</v>
      </c>
      <c r="Y14" s="20">
        <v>96755374</v>
      </c>
      <c r="Z14" s="21">
        <v>-100</v>
      </c>
      <c r="AA14" s="22">
        <v>-295774972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273189191</v>
      </c>
      <c r="D17" s="26">
        <f>SUM(D6:D16)</f>
        <v>0</v>
      </c>
      <c r="E17" s="27">
        <f t="shared" si="0"/>
        <v>8183441</v>
      </c>
      <c r="F17" s="28">
        <f t="shared" si="0"/>
        <v>-25365256</v>
      </c>
      <c r="G17" s="28">
        <f t="shared" si="0"/>
        <v>72940655</v>
      </c>
      <c r="H17" s="28">
        <f t="shared" si="0"/>
        <v>9730971</v>
      </c>
      <c r="I17" s="28">
        <f t="shared" si="0"/>
        <v>12019667</v>
      </c>
      <c r="J17" s="28">
        <f t="shared" si="0"/>
        <v>94691293</v>
      </c>
      <c r="K17" s="28">
        <f t="shared" si="0"/>
        <v>10365021</v>
      </c>
      <c r="L17" s="28">
        <f t="shared" si="0"/>
        <v>11057657</v>
      </c>
      <c r="M17" s="28">
        <f t="shared" si="0"/>
        <v>60827462</v>
      </c>
      <c r="N17" s="28">
        <f t="shared" si="0"/>
        <v>82250140</v>
      </c>
      <c r="O17" s="28">
        <f t="shared" si="0"/>
        <v>9789947</v>
      </c>
      <c r="P17" s="28">
        <f t="shared" si="0"/>
        <v>9295420</v>
      </c>
      <c r="Q17" s="28">
        <f t="shared" si="0"/>
        <v>21742018</v>
      </c>
      <c r="R17" s="28">
        <f t="shared" si="0"/>
        <v>40827385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217768818</v>
      </c>
      <c r="X17" s="28">
        <f t="shared" si="0"/>
        <v>106125390</v>
      </c>
      <c r="Y17" s="28">
        <f t="shared" si="0"/>
        <v>111643428</v>
      </c>
      <c r="Z17" s="29">
        <f>+IF(X17&lt;&gt;0,+(Y17/X17)*100,0)</f>
        <v>105.19954555644036</v>
      </c>
      <c r="AA17" s="30">
        <f>SUM(AA6:AA16)</f>
        <v>-25365256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-73661482</v>
      </c>
      <c r="D26" s="18"/>
      <c r="E26" s="19">
        <v>-116407368</v>
      </c>
      <c r="F26" s="20">
        <v>-100054339</v>
      </c>
      <c r="G26" s="20">
        <v>-14934985</v>
      </c>
      <c r="H26" s="20">
        <v>-9941818</v>
      </c>
      <c r="I26" s="20">
        <v>-263212</v>
      </c>
      <c r="J26" s="20">
        <v>-25140015</v>
      </c>
      <c r="K26" s="20">
        <v>-4757834</v>
      </c>
      <c r="L26" s="20">
        <v>-7378854</v>
      </c>
      <c r="M26" s="20">
        <v>-11887912</v>
      </c>
      <c r="N26" s="20">
        <v>-24024600</v>
      </c>
      <c r="O26" s="20">
        <v>-2172229</v>
      </c>
      <c r="P26" s="20">
        <v>-10243284</v>
      </c>
      <c r="Q26" s="20">
        <v>-9585152</v>
      </c>
      <c r="R26" s="20">
        <v>-22000665</v>
      </c>
      <c r="S26" s="20"/>
      <c r="T26" s="20"/>
      <c r="U26" s="20"/>
      <c r="V26" s="20"/>
      <c r="W26" s="20">
        <v>-71165280</v>
      </c>
      <c r="X26" s="20">
        <v>-80885507</v>
      </c>
      <c r="Y26" s="20">
        <v>9720227</v>
      </c>
      <c r="Z26" s="21">
        <v>-12.017266579042399</v>
      </c>
      <c r="AA26" s="22">
        <v>-100054339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-73661482</v>
      </c>
      <c r="D27" s="26">
        <f>SUM(D21:D26)</f>
        <v>0</v>
      </c>
      <c r="E27" s="27">
        <f t="shared" si="1"/>
        <v>-116407368</v>
      </c>
      <c r="F27" s="28">
        <f t="shared" si="1"/>
        <v>-100054339</v>
      </c>
      <c r="G27" s="28">
        <f t="shared" si="1"/>
        <v>-14934985</v>
      </c>
      <c r="H27" s="28">
        <f t="shared" si="1"/>
        <v>-9941818</v>
      </c>
      <c r="I27" s="28">
        <f t="shared" si="1"/>
        <v>-263212</v>
      </c>
      <c r="J27" s="28">
        <f t="shared" si="1"/>
        <v>-25140015</v>
      </c>
      <c r="K27" s="28">
        <f t="shared" si="1"/>
        <v>-4757834</v>
      </c>
      <c r="L27" s="28">
        <f t="shared" si="1"/>
        <v>-7378854</v>
      </c>
      <c r="M27" s="28">
        <f t="shared" si="1"/>
        <v>-11887912</v>
      </c>
      <c r="N27" s="28">
        <f t="shared" si="1"/>
        <v>-24024600</v>
      </c>
      <c r="O27" s="28">
        <f t="shared" si="1"/>
        <v>-2172229</v>
      </c>
      <c r="P27" s="28">
        <f t="shared" si="1"/>
        <v>-10243284</v>
      </c>
      <c r="Q27" s="28">
        <f t="shared" si="1"/>
        <v>-9585152</v>
      </c>
      <c r="R27" s="28">
        <f t="shared" si="1"/>
        <v>-22000665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-71165280</v>
      </c>
      <c r="X27" s="28">
        <f t="shared" si="1"/>
        <v>-80885507</v>
      </c>
      <c r="Y27" s="28">
        <f t="shared" si="1"/>
        <v>9720227</v>
      </c>
      <c r="Z27" s="29">
        <f>+IF(X27&lt;&gt;0,+(Y27/X27)*100,0)</f>
        <v>-12.017266579042399</v>
      </c>
      <c r="AA27" s="30">
        <f>SUM(AA21:AA26)</f>
        <v>-100054339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199527709</v>
      </c>
      <c r="D38" s="32">
        <f>+D17+D27+D36</f>
        <v>0</v>
      </c>
      <c r="E38" s="33">
        <f t="shared" si="3"/>
        <v>-108223927</v>
      </c>
      <c r="F38" s="2">
        <f t="shared" si="3"/>
        <v>-125419595</v>
      </c>
      <c r="G38" s="2">
        <f t="shared" si="3"/>
        <v>58005670</v>
      </c>
      <c r="H38" s="2">
        <f t="shared" si="3"/>
        <v>-210847</v>
      </c>
      <c r="I38" s="2">
        <f t="shared" si="3"/>
        <v>11756455</v>
      </c>
      <c r="J38" s="2">
        <f t="shared" si="3"/>
        <v>69551278</v>
      </c>
      <c r="K38" s="2">
        <f t="shared" si="3"/>
        <v>5607187</v>
      </c>
      <c r="L38" s="2">
        <f t="shared" si="3"/>
        <v>3678803</v>
      </c>
      <c r="M38" s="2">
        <f t="shared" si="3"/>
        <v>48939550</v>
      </c>
      <c r="N38" s="2">
        <f t="shared" si="3"/>
        <v>58225540</v>
      </c>
      <c r="O38" s="2">
        <f t="shared" si="3"/>
        <v>7617718</v>
      </c>
      <c r="P38" s="2">
        <f t="shared" si="3"/>
        <v>-947864</v>
      </c>
      <c r="Q38" s="2">
        <f t="shared" si="3"/>
        <v>12156866</v>
      </c>
      <c r="R38" s="2">
        <f t="shared" si="3"/>
        <v>18826720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146603538</v>
      </c>
      <c r="X38" s="2">
        <f t="shared" si="3"/>
        <v>25239883</v>
      </c>
      <c r="Y38" s="2">
        <f t="shared" si="3"/>
        <v>121363655</v>
      </c>
      <c r="Z38" s="34">
        <f>+IF(X38&lt;&gt;0,+(Y38/X38)*100,0)</f>
        <v>480.8407986677276</v>
      </c>
      <c r="AA38" s="35">
        <f>+AA17+AA27+AA36</f>
        <v>-125419595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58005670</v>
      </c>
      <c r="I39" s="2">
        <f>+H40+I60</f>
        <v>57794823</v>
      </c>
      <c r="J39" s="2">
        <f>+G39</f>
        <v>0</v>
      </c>
      <c r="K39" s="2">
        <f>+I40+K60</f>
        <v>69551278</v>
      </c>
      <c r="L39" s="2">
        <f>+K40+L60</f>
        <v>75158465</v>
      </c>
      <c r="M39" s="2">
        <f>+L40+M60</f>
        <v>78837268</v>
      </c>
      <c r="N39" s="2">
        <f>+K39</f>
        <v>69551278</v>
      </c>
      <c r="O39" s="2">
        <f>+M40+O60</f>
        <v>127776818</v>
      </c>
      <c r="P39" s="2">
        <f>+O40+P60</f>
        <v>135394536</v>
      </c>
      <c r="Q39" s="2">
        <f>+P40+Q60</f>
        <v>134446672</v>
      </c>
      <c r="R39" s="2">
        <f>+O39</f>
        <v>127776818</v>
      </c>
      <c r="S39" s="2">
        <f>+Q40+S60</f>
        <v>146603538</v>
      </c>
      <c r="T39" s="2">
        <f>+S40+T60</f>
        <v>146603538</v>
      </c>
      <c r="U39" s="2">
        <f>+T40+U60</f>
        <v>146603538</v>
      </c>
      <c r="V39" s="2">
        <f>+S39</f>
        <v>146603538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199527709</v>
      </c>
      <c r="D40" s="43">
        <f t="shared" ref="D40:AA40" si="4">+D38+D39</f>
        <v>0</v>
      </c>
      <c r="E40" s="44">
        <f t="shared" si="4"/>
        <v>-108223927</v>
      </c>
      <c r="F40" s="45">
        <f t="shared" si="4"/>
        <v>-125419595</v>
      </c>
      <c r="G40" s="45">
        <f t="shared" si="4"/>
        <v>58005670</v>
      </c>
      <c r="H40" s="45">
        <f t="shared" si="4"/>
        <v>57794823</v>
      </c>
      <c r="I40" s="45">
        <f t="shared" si="4"/>
        <v>69551278</v>
      </c>
      <c r="J40" s="45">
        <f>+I40</f>
        <v>69551278</v>
      </c>
      <c r="K40" s="45">
        <f t="shared" si="4"/>
        <v>75158465</v>
      </c>
      <c r="L40" s="45">
        <f t="shared" si="4"/>
        <v>78837268</v>
      </c>
      <c r="M40" s="45">
        <f t="shared" si="4"/>
        <v>127776818</v>
      </c>
      <c r="N40" s="45">
        <f>+M40</f>
        <v>127776818</v>
      </c>
      <c r="O40" s="45">
        <f t="shared" si="4"/>
        <v>135394536</v>
      </c>
      <c r="P40" s="45">
        <f t="shared" si="4"/>
        <v>134446672</v>
      </c>
      <c r="Q40" s="45">
        <f t="shared" si="4"/>
        <v>146603538</v>
      </c>
      <c r="R40" s="45">
        <f>+Q40</f>
        <v>146603538</v>
      </c>
      <c r="S40" s="45">
        <f t="shared" si="4"/>
        <v>146603538</v>
      </c>
      <c r="T40" s="45">
        <f t="shared" si="4"/>
        <v>146603538</v>
      </c>
      <c r="U40" s="45">
        <f t="shared" si="4"/>
        <v>146603538</v>
      </c>
      <c r="V40" s="45">
        <f>+U40</f>
        <v>146603538</v>
      </c>
      <c r="W40" s="45">
        <f>+V40</f>
        <v>146603538</v>
      </c>
      <c r="X40" s="45">
        <f t="shared" si="4"/>
        <v>25239883</v>
      </c>
      <c r="Y40" s="45">
        <f t="shared" si="4"/>
        <v>121363655</v>
      </c>
      <c r="Z40" s="46">
        <f>+IF(X40&lt;&gt;0,+(Y40/X40)*100,0)</f>
        <v>480.8407986677276</v>
      </c>
      <c r="AA40" s="47">
        <f t="shared" si="4"/>
        <v>-125419595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78006</v>
      </c>
      <c r="D7" s="18"/>
      <c r="E7" s="19">
        <v>20867614</v>
      </c>
      <c r="F7" s="20">
        <v>30833645</v>
      </c>
      <c r="G7" s="20"/>
      <c r="H7" s="20"/>
      <c r="I7" s="20"/>
      <c r="J7" s="20"/>
      <c r="K7" s="20">
        <v>54897</v>
      </c>
      <c r="L7" s="20">
        <v>137155</v>
      </c>
      <c r="M7" s="20">
        <v>1781570</v>
      </c>
      <c r="N7" s="20">
        <v>1973622</v>
      </c>
      <c r="O7" s="20">
        <v>58654</v>
      </c>
      <c r="P7" s="20">
        <v>104211</v>
      </c>
      <c r="Q7" s="20">
        <v>45519</v>
      </c>
      <c r="R7" s="20">
        <v>208384</v>
      </c>
      <c r="S7" s="20"/>
      <c r="T7" s="20"/>
      <c r="U7" s="20"/>
      <c r="V7" s="20"/>
      <c r="W7" s="20">
        <v>2182006</v>
      </c>
      <c r="X7" s="20">
        <v>23125230</v>
      </c>
      <c r="Y7" s="20">
        <v>-20943224</v>
      </c>
      <c r="Z7" s="21">
        <v>-90.564392224423287</v>
      </c>
      <c r="AA7" s="22">
        <v>30833645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31522122</v>
      </c>
      <c r="D9" s="18"/>
      <c r="E9" s="19">
        <v>55176000</v>
      </c>
      <c r="F9" s="20">
        <v>55014000</v>
      </c>
      <c r="G9" s="20"/>
      <c r="H9" s="20">
        <v>41600000</v>
      </c>
      <c r="I9" s="20"/>
      <c r="J9" s="20">
        <v>41600000</v>
      </c>
      <c r="K9" s="20"/>
      <c r="L9" s="20"/>
      <c r="M9" s="20">
        <v>32500000</v>
      </c>
      <c r="N9" s="20">
        <v>32500000</v>
      </c>
      <c r="O9" s="20"/>
      <c r="P9" s="20"/>
      <c r="Q9" s="20"/>
      <c r="R9" s="20"/>
      <c r="S9" s="20"/>
      <c r="T9" s="20"/>
      <c r="U9" s="20"/>
      <c r="V9" s="20"/>
      <c r="W9" s="20">
        <v>74100000</v>
      </c>
      <c r="X9" s="20">
        <v>41260500</v>
      </c>
      <c r="Y9" s="20">
        <v>32839500</v>
      </c>
      <c r="Z9" s="21">
        <v>79.590649652815642</v>
      </c>
      <c r="AA9" s="22">
        <v>55014000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46246183</v>
      </c>
      <c r="F10" s="20">
        <v>42997183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32247891</v>
      </c>
      <c r="Y10" s="20">
        <v>-32247891</v>
      </c>
      <c r="Z10" s="21">
        <v>-100</v>
      </c>
      <c r="AA10" s="22">
        <v>42997183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</v>
      </c>
      <c r="D14" s="18"/>
      <c r="E14" s="19">
        <v>-64932365</v>
      </c>
      <c r="F14" s="20">
        <v>-22307203</v>
      </c>
      <c r="G14" s="20"/>
      <c r="H14" s="20">
        <v>-50</v>
      </c>
      <c r="I14" s="20">
        <v>-310</v>
      </c>
      <c r="J14" s="20">
        <v>-360</v>
      </c>
      <c r="K14" s="20">
        <v>-310</v>
      </c>
      <c r="L14" s="20">
        <v>-550</v>
      </c>
      <c r="M14" s="20">
        <v>-360</v>
      </c>
      <c r="N14" s="20">
        <v>-1220</v>
      </c>
      <c r="O14" s="20"/>
      <c r="P14" s="20">
        <v>-520</v>
      </c>
      <c r="Q14" s="20">
        <v>-250</v>
      </c>
      <c r="R14" s="20">
        <v>-770</v>
      </c>
      <c r="S14" s="20"/>
      <c r="T14" s="20"/>
      <c r="U14" s="20"/>
      <c r="V14" s="20"/>
      <c r="W14" s="20">
        <v>-2350</v>
      </c>
      <c r="X14" s="20">
        <v>-16730424</v>
      </c>
      <c r="Y14" s="20">
        <v>16728074</v>
      </c>
      <c r="Z14" s="21">
        <v>-99.98595373315105</v>
      </c>
      <c r="AA14" s="22">
        <v>-22307203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31599868</v>
      </c>
      <c r="D17" s="26">
        <f>SUM(D6:D16)</f>
        <v>0</v>
      </c>
      <c r="E17" s="27">
        <f t="shared" si="0"/>
        <v>57357432</v>
      </c>
      <c r="F17" s="28">
        <f t="shared" si="0"/>
        <v>106537625</v>
      </c>
      <c r="G17" s="28">
        <f t="shared" si="0"/>
        <v>0</v>
      </c>
      <c r="H17" s="28">
        <f t="shared" si="0"/>
        <v>41599950</v>
      </c>
      <c r="I17" s="28">
        <f t="shared" si="0"/>
        <v>-310</v>
      </c>
      <c r="J17" s="28">
        <f t="shared" si="0"/>
        <v>41599640</v>
      </c>
      <c r="K17" s="28">
        <f t="shared" si="0"/>
        <v>54587</v>
      </c>
      <c r="L17" s="28">
        <f t="shared" si="0"/>
        <v>136605</v>
      </c>
      <c r="M17" s="28">
        <f t="shared" si="0"/>
        <v>34281210</v>
      </c>
      <c r="N17" s="28">
        <f t="shared" si="0"/>
        <v>34472402</v>
      </c>
      <c r="O17" s="28">
        <f t="shared" si="0"/>
        <v>58654</v>
      </c>
      <c r="P17" s="28">
        <f t="shared" si="0"/>
        <v>103691</v>
      </c>
      <c r="Q17" s="28">
        <f t="shared" si="0"/>
        <v>45269</v>
      </c>
      <c r="R17" s="28">
        <f t="shared" si="0"/>
        <v>207614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76279656</v>
      </c>
      <c r="X17" s="28">
        <f t="shared" si="0"/>
        <v>79903197</v>
      </c>
      <c r="Y17" s="28">
        <f t="shared" si="0"/>
        <v>-3623541</v>
      </c>
      <c r="Z17" s="29">
        <f>+IF(X17&lt;&gt;0,+(Y17/X17)*100,0)</f>
        <v>-4.5349136655946314</v>
      </c>
      <c r="AA17" s="30">
        <f>SUM(AA6:AA16)</f>
        <v>106537625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-51214912</v>
      </c>
      <c r="F26" s="20">
        <v>-51214912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-38411172</v>
      </c>
      <c r="Y26" s="20">
        <v>38411172</v>
      </c>
      <c r="Z26" s="21">
        <v>-100</v>
      </c>
      <c r="AA26" s="22">
        <v>-51214912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-51214912</v>
      </c>
      <c r="F27" s="28">
        <f t="shared" si="1"/>
        <v>-51214912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-38411172</v>
      </c>
      <c r="Y27" s="28">
        <f t="shared" si="1"/>
        <v>38411172</v>
      </c>
      <c r="Z27" s="29">
        <f>+IF(X27&lt;&gt;0,+(Y27/X27)*100,0)</f>
        <v>-100</v>
      </c>
      <c r="AA27" s="30">
        <f>SUM(AA21:AA26)</f>
        <v>-51214912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31599868</v>
      </c>
      <c r="D38" s="32">
        <f>+D17+D27+D36</f>
        <v>0</v>
      </c>
      <c r="E38" s="33">
        <f t="shared" si="3"/>
        <v>6142520</v>
      </c>
      <c r="F38" s="2">
        <f t="shared" si="3"/>
        <v>55322713</v>
      </c>
      <c r="G38" s="2">
        <f t="shared" si="3"/>
        <v>0</v>
      </c>
      <c r="H38" s="2">
        <f t="shared" si="3"/>
        <v>41599950</v>
      </c>
      <c r="I38" s="2">
        <f t="shared" si="3"/>
        <v>-310</v>
      </c>
      <c r="J38" s="2">
        <f t="shared" si="3"/>
        <v>41599640</v>
      </c>
      <c r="K38" s="2">
        <f t="shared" si="3"/>
        <v>54587</v>
      </c>
      <c r="L38" s="2">
        <f t="shared" si="3"/>
        <v>136605</v>
      </c>
      <c r="M38" s="2">
        <f t="shared" si="3"/>
        <v>34281210</v>
      </c>
      <c r="N38" s="2">
        <f t="shared" si="3"/>
        <v>34472402</v>
      </c>
      <c r="O38" s="2">
        <f t="shared" si="3"/>
        <v>58654</v>
      </c>
      <c r="P38" s="2">
        <f t="shared" si="3"/>
        <v>103691</v>
      </c>
      <c r="Q38" s="2">
        <f t="shared" si="3"/>
        <v>45269</v>
      </c>
      <c r="R38" s="2">
        <f t="shared" si="3"/>
        <v>207614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76279656</v>
      </c>
      <c r="X38" s="2">
        <f t="shared" si="3"/>
        <v>41492025</v>
      </c>
      <c r="Y38" s="2">
        <f t="shared" si="3"/>
        <v>34787631</v>
      </c>
      <c r="Z38" s="34">
        <f>+IF(X38&lt;&gt;0,+(Y38/X38)*100,0)</f>
        <v>83.841728621343506</v>
      </c>
      <c r="AA38" s="35">
        <f>+AA17+AA27+AA36</f>
        <v>55322713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41599950</v>
      </c>
      <c r="J39" s="2">
        <f>+G39</f>
        <v>0</v>
      </c>
      <c r="K39" s="2">
        <f>+I40+K60</f>
        <v>41599640</v>
      </c>
      <c r="L39" s="2">
        <f>+K40+L60</f>
        <v>41654227</v>
      </c>
      <c r="M39" s="2">
        <f>+L40+M60</f>
        <v>41790832</v>
      </c>
      <c r="N39" s="2">
        <f>+K39</f>
        <v>41599640</v>
      </c>
      <c r="O39" s="2">
        <f>+M40+O60</f>
        <v>76072042</v>
      </c>
      <c r="P39" s="2">
        <f>+O40+P60</f>
        <v>76130696</v>
      </c>
      <c r="Q39" s="2">
        <f>+P40+Q60</f>
        <v>76234387</v>
      </c>
      <c r="R39" s="2">
        <f>+O39</f>
        <v>76072042</v>
      </c>
      <c r="S39" s="2">
        <f>+Q40+S60</f>
        <v>76279656</v>
      </c>
      <c r="T39" s="2">
        <f>+S40+T60</f>
        <v>76279656</v>
      </c>
      <c r="U39" s="2">
        <f>+T40+U60</f>
        <v>76279656</v>
      </c>
      <c r="V39" s="2">
        <f>+S39</f>
        <v>76279656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31599868</v>
      </c>
      <c r="D40" s="43">
        <f t="shared" ref="D40:AA40" si="4">+D38+D39</f>
        <v>0</v>
      </c>
      <c r="E40" s="44">
        <f t="shared" si="4"/>
        <v>6142520</v>
      </c>
      <c r="F40" s="45">
        <f t="shared" si="4"/>
        <v>55322713</v>
      </c>
      <c r="G40" s="45">
        <f t="shared" si="4"/>
        <v>0</v>
      </c>
      <c r="H40" s="45">
        <f t="shared" si="4"/>
        <v>41599950</v>
      </c>
      <c r="I40" s="45">
        <f t="shared" si="4"/>
        <v>41599640</v>
      </c>
      <c r="J40" s="45">
        <f>+I40</f>
        <v>41599640</v>
      </c>
      <c r="K40" s="45">
        <f t="shared" si="4"/>
        <v>41654227</v>
      </c>
      <c r="L40" s="45">
        <f t="shared" si="4"/>
        <v>41790832</v>
      </c>
      <c r="M40" s="45">
        <f t="shared" si="4"/>
        <v>76072042</v>
      </c>
      <c r="N40" s="45">
        <f>+M40</f>
        <v>76072042</v>
      </c>
      <c r="O40" s="45">
        <f t="shared" si="4"/>
        <v>76130696</v>
      </c>
      <c r="P40" s="45">
        <f t="shared" si="4"/>
        <v>76234387</v>
      </c>
      <c r="Q40" s="45">
        <f t="shared" si="4"/>
        <v>76279656</v>
      </c>
      <c r="R40" s="45">
        <f>+Q40</f>
        <v>76279656</v>
      </c>
      <c r="S40" s="45">
        <f t="shared" si="4"/>
        <v>76279656</v>
      </c>
      <c r="T40" s="45">
        <f t="shared" si="4"/>
        <v>76279656</v>
      </c>
      <c r="U40" s="45">
        <f t="shared" si="4"/>
        <v>76279656</v>
      </c>
      <c r="V40" s="45">
        <f>+U40</f>
        <v>76279656</v>
      </c>
      <c r="W40" s="45">
        <f>+V40</f>
        <v>76279656</v>
      </c>
      <c r="X40" s="45">
        <f t="shared" si="4"/>
        <v>41492025</v>
      </c>
      <c r="Y40" s="45">
        <f t="shared" si="4"/>
        <v>34787631</v>
      </c>
      <c r="Z40" s="46">
        <f>+IF(X40&lt;&gt;0,+(Y40/X40)*100,0)</f>
        <v>83.841728621343506</v>
      </c>
      <c r="AA40" s="47">
        <f t="shared" si="4"/>
        <v>55322713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35274850</v>
      </c>
      <c r="D7" s="18"/>
      <c r="E7" s="19">
        <v>56379580</v>
      </c>
      <c r="F7" s="20">
        <v>56379580</v>
      </c>
      <c r="G7" s="20">
        <v>4005757</v>
      </c>
      <c r="H7" s="20">
        <v>2634204</v>
      </c>
      <c r="I7" s="20">
        <v>3335529</v>
      </c>
      <c r="J7" s="20">
        <v>9975490</v>
      </c>
      <c r="K7" s="20">
        <v>3471441</v>
      </c>
      <c r="L7" s="20">
        <v>3240051</v>
      </c>
      <c r="M7" s="20">
        <v>2725120</v>
      </c>
      <c r="N7" s="20">
        <v>9436612</v>
      </c>
      <c r="O7" s="20">
        <v>3247083</v>
      </c>
      <c r="P7" s="20">
        <v>2794468</v>
      </c>
      <c r="Q7" s="20">
        <v>3140263</v>
      </c>
      <c r="R7" s="20">
        <v>9181814</v>
      </c>
      <c r="S7" s="20"/>
      <c r="T7" s="20"/>
      <c r="U7" s="20"/>
      <c r="V7" s="20"/>
      <c r="W7" s="20">
        <v>28593916</v>
      </c>
      <c r="X7" s="20">
        <v>42284691</v>
      </c>
      <c r="Y7" s="20">
        <v>-13690775</v>
      </c>
      <c r="Z7" s="21">
        <v>-32.377616286707642</v>
      </c>
      <c r="AA7" s="22">
        <v>56379580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126</v>
      </c>
      <c r="H9" s="20"/>
      <c r="I9" s="20"/>
      <c r="J9" s="20">
        <v>126</v>
      </c>
      <c r="K9" s="20"/>
      <c r="L9" s="20"/>
      <c r="M9" s="20">
        <v>73</v>
      </c>
      <c r="N9" s="20">
        <v>73</v>
      </c>
      <c r="O9" s="20">
        <v>15650</v>
      </c>
      <c r="P9" s="20">
        <v>97135</v>
      </c>
      <c r="Q9" s="20">
        <v>76795</v>
      </c>
      <c r="R9" s="20">
        <v>189580</v>
      </c>
      <c r="S9" s="20"/>
      <c r="T9" s="20"/>
      <c r="U9" s="20"/>
      <c r="V9" s="20"/>
      <c r="W9" s="20">
        <v>189779</v>
      </c>
      <c r="X9" s="20"/>
      <c r="Y9" s="20">
        <v>189779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-31962911</v>
      </c>
      <c r="D14" s="18"/>
      <c r="E14" s="19">
        <v>-46684388</v>
      </c>
      <c r="F14" s="20">
        <v>-51028571</v>
      </c>
      <c r="G14" s="20">
        <v>-7814560</v>
      </c>
      <c r="H14" s="20">
        <v>-2461044</v>
      </c>
      <c r="I14" s="20">
        <v>-1423116</v>
      </c>
      <c r="J14" s="20">
        <v>-11698720</v>
      </c>
      <c r="K14" s="20">
        <v>-3900575</v>
      </c>
      <c r="L14" s="20">
        <v>-2709709</v>
      </c>
      <c r="M14" s="20">
        <v>-4654781</v>
      </c>
      <c r="N14" s="20">
        <v>-11265065</v>
      </c>
      <c r="O14" s="20">
        <v>-4874534</v>
      </c>
      <c r="P14" s="20">
        <v>-3109787</v>
      </c>
      <c r="Q14" s="20">
        <v>-6921711</v>
      </c>
      <c r="R14" s="20">
        <v>-14906032</v>
      </c>
      <c r="S14" s="20"/>
      <c r="T14" s="20"/>
      <c r="U14" s="20"/>
      <c r="V14" s="20"/>
      <c r="W14" s="20">
        <v>-37869817</v>
      </c>
      <c r="X14" s="20">
        <v>-39375971</v>
      </c>
      <c r="Y14" s="20">
        <v>1506154</v>
      </c>
      <c r="Z14" s="21">
        <v>-3.8250586887114482</v>
      </c>
      <c r="AA14" s="22">
        <v>-51028571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3311939</v>
      </c>
      <c r="D17" s="26">
        <f>SUM(D6:D16)</f>
        <v>0</v>
      </c>
      <c r="E17" s="27">
        <f t="shared" si="0"/>
        <v>9695192</v>
      </c>
      <c r="F17" s="28">
        <f t="shared" si="0"/>
        <v>5351009</v>
      </c>
      <c r="G17" s="28">
        <f t="shared" si="0"/>
        <v>-3808677</v>
      </c>
      <c r="H17" s="28">
        <f t="shared" si="0"/>
        <v>173160</v>
      </c>
      <c r="I17" s="28">
        <f t="shared" si="0"/>
        <v>1912413</v>
      </c>
      <c r="J17" s="28">
        <f t="shared" si="0"/>
        <v>-1723104</v>
      </c>
      <c r="K17" s="28">
        <f t="shared" si="0"/>
        <v>-429134</v>
      </c>
      <c r="L17" s="28">
        <f t="shared" si="0"/>
        <v>530342</v>
      </c>
      <c r="M17" s="28">
        <f t="shared" si="0"/>
        <v>-1929588</v>
      </c>
      <c r="N17" s="28">
        <f t="shared" si="0"/>
        <v>-1828380</v>
      </c>
      <c r="O17" s="28">
        <f t="shared" si="0"/>
        <v>-1611801</v>
      </c>
      <c r="P17" s="28">
        <f t="shared" si="0"/>
        <v>-218184</v>
      </c>
      <c r="Q17" s="28">
        <f t="shared" si="0"/>
        <v>-3704653</v>
      </c>
      <c r="R17" s="28">
        <f t="shared" si="0"/>
        <v>-5534638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-9086122</v>
      </c>
      <c r="X17" s="28">
        <f t="shared" si="0"/>
        <v>2908720</v>
      </c>
      <c r="Y17" s="28">
        <f t="shared" si="0"/>
        <v>-11994842</v>
      </c>
      <c r="Z17" s="29">
        <f>+IF(X17&lt;&gt;0,+(Y17/X17)*100,0)</f>
        <v>-412.37527159712863</v>
      </c>
      <c r="AA17" s="30">
        <f>SUM(AA6:AA16)</f>
        <v>5351009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3311939</v>
      </c>
      <c r="D38" s="32">
        <f>+D17+D27+D36</f>
        <v>0</v>
      </c>
      <c r="E38" s="33">
        <f t="shared" si="3"/>
        <v>9695192</v>
      </c>
      <c r="F38" s="2">
        <f t="shared" si="3"/>
        <v>5351009</v>
      </c>
      <c r="G38" s="2">
        <f t="shared" si="3"/>
        <v>-3808677</v>
      </c>
      <c r="H38" s="2">
        <f t="shared" si="3"/>
        <v>173160</v>
      </c>
      <c r="I38" s="2">
        <f t="shared" si="3"/>
        <v>1912413</v>
      </c>
      <c r="J38" s="2">
        <f t="shared" si="3"/>
        <v>-1723104</v>
      </c>
      <c r="K38" s="2">
        <f t="shared" si="3"/>
        <v>-429134</v>
      </c>
      <c r="L38" s="2">
        <f t="shared" si="3"/>
        <v>530342</v>
      </c>
      <c r="M38" s="2">
        <f t="shared" si="3"/>
        <v>-1929588</v>
      </c>
      <c r="N38" s="2">
        <f t="shared" si="3"/>
        <v>-1828380</v>
      </c>
      <c r="O38" s="2">
        <f t="shared" si="3"/>
        <v>-1611801</v>
      </c>
      <c r="P38" s="2">
        <f t="shared" si="3"/>
        <v>-218184</v>
      </c>
      <c r="Q38" s="2">
        <f t="shared" si="3"/>
        <v>-3704653</v>
      </c>
      <c r="R38" s="2">
        <f t="shared" si="3"/>
        <v>-5534638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-9086122</v>
      </c>
      <c r="X38" s="2">
        <f t="shared" si="3"/>
        <v>2908720</v>
      </c>
      <c r="Y38" s="2">
        <f t="shared" si="3"/>
        <v>-11994842</v>
      </c>
      <c r="Z38" s="34">
        <f>+IF(X38&lt;&gt;0,+(Y38/X38)*100,0)</f>
        <v>-412.37527159712863</v>
      </c>
      <c r="AA38" s="35">
        <f>+AA17+AA27+AA36</f>
        <v>5351009</v>
      </c>
    </row>
    <row r="39" spans="1:27" x14ac:dyDescent="0.25">
      <c r="A39" s="23" t="s">
        <v>60</v>
      </c>
      <c r="B39" s="17"/>
      <c r="C39" s="32">
        <v>109289952</v>
      </c>
      <c r="D39" s="32"/>
      <c r="E39" s="33">
        <v>109289951</v>
      </c>
      <c r="F39" s="2">
        <v>113656933</v>
      </c>
      <c r="G39" s="2">
        <v>113656932</v>
      </c>
      <c r="H39" s="2">
        <f>+G40+H60</f>
        <v>109848255</v>
      </c>
      <c r="I39" s="2">
        <f>+H40+I60</f>
        <v>110021415</v>
      </c>
      <c r="J39" s="2">
        <f>+G39</f>
        <v>113656932</v>
      </c>
      <c r="K39" s="2">
        <f>+I40+K60</f>
        <v>111933828</v>
      </c>
      <c r="L39" s="2">
        <f>+K40+L60</f>
        <v>111504694</v>
      </c>
      <c r="M39" s="2">
        <f>+L40+M60</f>
        <v>112035036</v>
      </c>
      <c r="N39" s="2">
        <f>+K39</f>
        <v>111933828</v>
      </c>
      <c r="O39" s="2">
        <f>+M40+O60</f>
        <v>110105448</v>
      </c>
      <c r="P39" s="2">
        <f>+O40+P60</f>
        <v>108493647</v>
      </c>
      <c r="Q39" s="2">
        <f>+P40+Q60</f>
        <v>108275463</v>
      </c>
      <c r="R39" s="2">
        <f>+O39</f>
        <v>110105448</v>
      </c>
      <c r="S39" s="2">
        <f>+Q40+S60</f>
        <v>104570810</v>
      </c>
      <c r="T39" s="2">
        <f>+S40+T60</f>
        <v>104570810</v>
      </c>
      <c r="U39" s="2">
        <f>+T40+U60</f>
        <v>104570810</v>
      </c>
      <c r="V39" s="2">
        <f>+S39</f>
        <v>104570810</v>
      </c>
      <c r="W39" s="2">
        <f>+G39</f>
        <v>113656932</v>
      </c>
      <c r="X39" s="2">
        <v>113656933</v>
      </c>
      <c r="Y39" s="2">
        <f>+W39-X39</f>
        <v>-1</v>
      </c>
      <c r="Z39" s="34">
        <f>+IF(X39&lt;&gt;0,+(Y39/X39)*100,0)</f>
        <v>-8.7984073967577496E-7</v>
      </c>
      <c r="AA39" s="35">
        <v>113656933</v>
      </c>
    </row>
    <row r="40" spans="1:27" x14ac:dyDescent="0.25">
      <c r="A40" s="41" t="s">
        <v>62</v>
      </c>
      <c r="B40" s="42" t="s">
        <v>61</v>
      </c>
      <c r="C40" s="43">
        <f>+C38+C39</f>
        <v>112601891</v>
      </c>
      <c r="D40" s="43">
        <f t="shared" ref="D40:AA40" si="4">+D38+D39</f>
        <v>0</v>
      </c>
      <c r="E40" s="44">
        <f t="shared" si="4"/>
        <v>118985143</v>
      </c>
      <c r="F40" s="45">
        <f t="shared" si="4"/>
        <v>119007942</v>
      </c>
      <c r="G40" s="45">
        <f t="shared" si="4"/>
        <v>109848255</v>
      </c>
      <c r="H40" s="45">
        <f t="shared" si="4"/>
        <v>110021415</v>
      </c>
      <c r="I40" s="45">
        <f t="shared" si="4"/>
        <v>111933828</v>
      </c>
      <c r="J40" s="45">
        <f>+I40</f>
        <v>111933828</v>
      </c>
      <c r="K40" s="45">
        <f t="shared" si="4"/>
        <v>111504694</v>
      </c>
      <c r="L40" s="45">
        <f t="shared" si="4"/>
        <v>112035036</v>
      </c>
      <c r="M40" s="45">
        <f t="shared" si="4"/>
        <v>110105448</v>
      </c>
      <c r="N40" s="45">
        <f>+M40</f>
        <v>110105448</v>
      </c>
      <c r="O40" s="45">
        <f t="shared" si="4"/>
        <v>108493647</v>
      </c>
      <c r="P40" s="45">
        <f t="shared" si="4"/>
        <v>108275463</v>
      </c>
      <c r="Q40" s="45">
        <f t="shared" si="4"/>
        <v>104570810</v>
      </c>
      <c r="R40" s="45">
        <f>+Q40</f>
        <v>104570810</v>
      </c>
      <c r="S40" s="45">
        <f t="shared" si="4"/>
        <v>104570810</v>
      </c>
      <c r="T40" s="45">
        <f t="shared" si="4"/>
        <v>104570810</v>
      </c>
      <c r="U40" s="45">
        <f t="shared" si="4"/>
        <v>104570810</v>
      </c>
      <c r="V40" s="45">
        <f>+U40</f>
        <v>104570810</v>
      </c>
      <c r="W40" s="45">
        <f>+V40</f>
        <v>104570810</v>
      </c>
      <c r="X40" s="45">
        <f t="shared" si="4"/>
        <v>116565653</v>
      </c>
      <c r="Y40" s="45">
        <f t="shared" si="4"/>
        <v>-11994843</v>
      </c>
      <c r="Z40" s="46">
        <f>+IF(X40&lt;&gt;0,+(Y40/X40)*100,0)</f>
        <v>-10.290203581667406</v>
      </c>
      <c r="AA40" s="47">
        <f t="shared" si="4"/>
        <v>119007942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113656932</v>
      </c>
      <c r="J60">
        <v>113656932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-8994000</v>
      </c>
      <c r="F26" s="20">
        <v>-6000000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-4500000</v>
      </c>
      <c r="Y26" s="20">
        <v>4500000</v>
      </c>
      <c r="Z26" s="21">
        <v>-100</v>
      </c>
      <c r="AA26" s="22">
        <v>-6000000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-8994000</v>
      </c>
      <c r="F27" s="28">
        <f t="shared" si="1"/>
        <v>-6000000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-4500000</v>
      </c>
      <c r="Y27" s="28">
        <f t="shared" si="1"/>
        <v>4500000</v>
      </c>
      <c r="Z27" s="29">
        <f>+IF(X27&lt;&gt;0,+(Y27/X27)*100,0)</f>
        <v>-100</v>
      </c>
      <c r="AA27" s="30">
        <f>SUM(AA21:AA26)</f>
        <v>-6000000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-8994000</v>
      </c>
      <c r="F38" s="2">
        <f t="shared" si="3"/>
        <v>-6000000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-4500000</v>
      </c>
      <c r="Y38" s="2">
        <f t="shared" si="3"/>
        <v>4500000</v>
      </c>
      <c r="Z38" s="34">
        <f>+IF(X38&lt;&gt;0,+(Y38/X38)*100,0)</f>
        <v>-100</v>
      </c>
      <c r="AA38" s="35">
        <f>+AA17+AA27+AA36</f>
        <v>-6000000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-8994000</v>
      </c>
      <c r="F40" s="45">
        <f t="shared" si="4"/>
        <v>-6000000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-4500000</v>
      </c>
      <c r="Y40" s="45">
        <f t="shared" si="4"/>
        <v>4500000</v>
      </c>
      <c r="Z40" s="46">
        <f>+IF(X40&lt;&gt;0,+(Y40/X40)*100,0)</f>
        <v>-100</v>
      </c>
      <c r="AA40" s="47">
        <f t="shared" si="4"/>
        <v>-6000000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22178524</v>
      </c>
      <c r="D7" s="18"/>
      <c r="E7" s="19">
        <v>16829793</v>
      </c>
      <c r="F7" s="20">
        <v>73404426</v>
      </c>
      <c r="G7" s="20">
        <v>1025681</v>
      </c>
      <c r="H7" s="20">
        <v>3213692</v>
      </c>
      <c r="I7" s="20">
        <v>1416388</v>
      </c>
      <c r="J7" s="20">
        <v>5655761</v>
      </c>
      <c r="K7" s="20">
        <v>1906364</v>
      </c>
      <c r="L7" s="20">
        <v>2235286</v>
      </c>
      <c r="M7" s="20">
        <v>2485145</v>
      </c>
      <c r="N7" s="20">
        <v>6626795</v>
      </c>
      <c r="O7" s="20">
        <v>1418294</v>
      </c>
      <c r="P7" s="20">
        <v>2803608</v>
      </c>
      <c r="Q7" s="20">
        <v>984325</v>
      </c>
      <c r="R7" s="20">
        <v>5206227</v>
      </c>
      <c r="S7" s="20"/>
      <c r="T7" s="20"/>
      <c r="U7" s="20"/>
      <c r="V7" s="20"/>
      <c r="W7" s="20">
        <v>17488783</v>
      </c>
      <c r="X7" s="20">
        <v>55053324</v>
      </c>
      <c r="Y7" s="20">
        <v>-37564541</v>
      </c>
      <c r="Z7" s="21">
        <v>-68.233011688812823</v>
      </c>
      <c r="AA7" s="22">
        <v>73404426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12160117</v>
      </c>
      <c r="F9" s="20">
        <v>11067114</v>
      </c>
      <c r="G9" s="20"/>
      <c r="H9" s="20"/>
      <c r="I9" s="20"/>
      <c r="J9" s="20"/>
      <c r="K9" s="20"/>
      <c r="L9" s="20"/>
      <c r="M9" s="20">
        <v>50000000</v>
      </c>
      <c r="N9" s="20">
        <v>50000000</v>
      </c>
      <c r="O9" s="20"/>
      <c r="P9" s="20"/>
      <c r="Q9" s="20">
        <v>71535000</v>
      </c>
      <c r="R9" s="20">
        <v>71535000</v>
      </c>
      <c r="S9" s="20"/>
      <c r="T9" s="20"/>
      <c r="U9" s="20"/>
      <c r="V9" s="20"/>
      <c r="W9" s="20">
        <v>121535000</v>
      </c>
      <c r="X9" s="20">
        <v>8300340</v>
      </c>
      <c r="Y9" s="20">
        <v>113234660</v>
      </c>
      <c r="Z9" s="21">
        <v>1364.217128454979</v>
      </c>
      <c r="AA9" s="22">
        <v>11067114</v>
      </c>
    </row>
    <row r="10" spans="1:27" x14ac:dyDescent="0.25">
      <c r="A10" s="23" t="s">
        <v>38</v>
      </c>
      <c r="B10" s="17" t="s">
        <v>6</v>
      </c>
      <c r="C10" s="18">
        <v>180848000</v>
      </c>
      <c r="D10" s="18"/>
      <c r="E10" s="19">
        <v>246721883</v>
      </c>
      <c r="F10" s="20">
        <v>241867886</v>
      </c>
      <c r="G10" s="20"/>
      <c r="H10" s="20"/>
      <c r="I10" s="20"/>
      <c r="J10" s="20"/>
      <c r="K10" s="20">
        <v>120000000</v>
      </c>
      <c r="L10" s="20"/>
      <c r="M10" s="20"/>
      <c r="N10" s="20">
        <v>120000000</v>
      </c>
      <c r="O10" s="20"/>
      <c r="P10" s="20"/>
      <c r="Q10" s="20"/>
      <c r="R10" s="20"/>
      <c r="S10" s="20"/>
      <c r="T10" s="20"/>
      <c r="U10" s="20"/>
      <c r="V10" s="20"/>
      <c r="W10" s="20">
        <v>120000000</v>
      </c>
      <c r="X10" s="20">
        <v>181400913</v>
      </c>
      <c r="Y10" s="20">
        <v>-61400913</v>
      </c>
      <c r="Z10" s="21">
        <v>-33.848183002254238</v>
      </c>
      <c r="AA10" s="22">
        <v>241867886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-265119559</v>
      </c>
      <c r="F14" s="20">
        <v>-272251828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-204188877</v>
      </c>
      <c r="Y14" s="20">
        <v>204188877</v>
      </c>
      <c r="Z14" s="21">
        <v>-100</v>
      </c>
      <c r="AA14" s="22">
        <v>-272251828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203026524</v>
      </c>
      <c r="D17" s="26">
        <f>SUM(D6:D16)</f>
        <v>0</v>
      </c>
      <c r="E17" s="27">
        <f t="shared" si="0"/>
        <v>10592234</v>
      </c>
      <c r="F17" s="28">
        <f t="shared" si="0"/>
        <v>54087598</v>
      </c>
      <c r="G17" s="28">
        <f t="shared" si="0"/>
        <v>1025681</v>
      </c>
      <c r="H17" s="28">
        <f t="shared" si="0"/>
        <v>3213692</v>
      </c>
      <c r="I17" s="28">
        <f t="shared" si="0"/>
        <v>1416388</v>
      </c>
      <c r="J17" s="28">
        <f t="shared" si="0"/>
        <v>5655761</v>
      </c>
      <c r="K17" s="28">
        <f t="shared" si="0"/>
        <v>121906364</v>
      </c>
      <c r="L17" s="28">
        <f t="shared" si="0"/>
        <v>2235286</v>
      </c>
      <c r="M17" s="28">
        <f t="shared" si="0"/>
        <v>52485145</v>
      </c>
      <c r="N17" s="28">
        <f t="shared" si="0"/>
        <v>176626795</v>
      </c>
      <c r="O17" s="28">
        <f t="shared" si="0"/>
        <v>1418294</v>
      </c>
      <c r="P17" s="28">
        <f t="shared" si="0"/>
        <v>2803608</v>
      </c>
      <c r="Q17" s="28">
        <f t="shared" si="0"/>
        <v>72519325</v>
      </c>
      <c r="R17" s="28">
        <f t="shared" si="0"/>
        <v>76741227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259023783</v>
      </c>
      <c r="X17" s="28">
        <f t="shared" si="0"/>
        <v>40565700</v>
      </c>
      <c r="Y17" s="28">
        <f t="shared" si="0"/>
        <v>218458083</v>
      </c>
      <c r="Z17" s="29">
        <f>+IF(X17&lt;&gt;0,+(Y17/X17)*100,0)</f>
        <v>538.5290602651994</v>
      </c>
      <c r="AA17" s="30">
        <f>SUM(AA6:AA16)</f>
        <v>54087598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-199294700</v>
      </c>
      <c r="F26" s="20">
        <v>-217955786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-163466847</v>
      </c>
      <c r="Y26" s="20">
        <v>163466847</v>
      </c>
      <c r="Z26" s="21">
        <v>-100</v>
      </c>
      <c r="AA26" s="22">
        <v>-217955786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-199294700</v>
      </c>
      <c r="F27" s="28">
        <f t="shared" si="1"/>
        <v>-217955786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-163466847</v>
      </c>
      <c r="Y27" s="28">
        <f t="shared" si="1"/>
        <v>163466847</v>
      </c>
      <c r="Z27" s="29">
        <f>+IF(X27&lt;&gt;0,+(Y27/X27)*100,0)</f>
        <v>-100</v>
      </c>
      <c r="AA27" s="30">
        <f>SUM(AA21:AA26)</f>
        <v>-217955786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203026524</v>
      </c>
      <c r="D38" s="32">
        <f>+D17+D27+D36</f>
        <v>0</v>
      </c>
      <c r="E38" s="33">
        <f t="shared" si="3"/>
        <v>-188702466</v>
      </c>
      <c r="F38" s="2">
        <f t="shared" si="3"/>
        <v>-163868188</v>
      </c>
      <c r="G38" s="2">
        <f t="shared" si="3"/>
        <v>1025681</v>
      </c>
      <c r="H38" s="2">
        <f t="shared" si="3"/>
        <v>3213692</v>
      </c>
      <c r="I38" s="2">
        <f t="shared" si="3"/>
        <v>1416388</v>
      </c>
      <c r="J38" s="2">
        <f t="shared" si="3"/>
        <v>5655761</v>
      </c>
      <c r="K38" s="2">
        <f t="shared" si="3"/>
        <v>121906364</v>
      </c>
      <c r="L38" s="2">
        <f t="shared" si="3"/>
        <v>2235286</v>
      </c>
      <c r="M38" s="2">
        <f t="shared" si="3"/>
        <v>52485145</v>
      </c>
      <c r="N38" s="2">
        <f t="shared" si="3"/>
        <v>176626795</v>
      </c>
      <c r="O38" s="2">
        <f t="shared" si="3"/>
        <v>1418294</v>
      </c>
      <c r="P38" s="2">
        <f t="shared" si="3"/>
        <v>2803608</v>
      </c>
      <c r="Q38" s="2">
        <f t="shared" si="3"/>
        <v>72519325</v>
      </c>
      <c r="R38" s="2">
        <f t="shared" si="3"/>
        <v>76741227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259023783</v>
      </c>
      <c r="X38" s="2">
        <f t="shared" si="3"/>
        <v>-122901147</v>
      </c>
      <c r="Y38" s="2">
        <f t="shared" si="3"/>
        <v>381924930</v>
      </c>
      <c r="Z38" s="34">
        <f>+IF(X38&lt;&gt;0,+(Y38/X38)*100,0)</f>
        <v>-310.75782392820145</v>
      </c>
      <c r="AA38" s="35">
        <f>+AA17+AA27+AA36</f>
        <v>-163868188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1025681</v>
      </c>
      <c r="I39" s="2">
        <f>+H40+I60</f>
        <v>4239373</v>
      </c>
      <c r="J39" s="2">
        <f>+G39</f>
        <v>0</v>
      </c>
      <c r="K39" s="2">
        <f>+I40+K60</f>
        <v>5655761</v>
      </c>
      <c r="L39" s="2">
        <f>+K40+L60</f>
        <v>127562125</v>
      </c>
      <c r="M39" s="2">
        <f>+L40+M60</f>
        <v>129797411</v>
      </c>
      <c r="N39" s="2">
        <f>+K39</f>
        <v>5655761</v>
      </c>
      <c r="O39" s="2">
        <f>+M40+O60</f>
        <v>182282556</v>
      </c>
      <c r="P39" s="2">
        <f>+O40+P60</f>
        <v>183700850</v>
      </c>
      <c r="Q39" s="2">
        <f>+P40+Q60</f>
        <v>186504458</v>
      </c>
      <c r="R39" s="2">
        <f>+O39</f>
        <v>182282556</v>
      </c>
      <c r="S39" s="2">
        <f>+Q40+S60</f>
        <v>259023783</v>
      </c>
      <c r="T39" s="2">
        <f>+S40+T60</f>
        <v>259023783</v>
      </c>
      <c r="U39" s="2">
        <f>+T40+U60</f>
        <v>259023783</v>
      </c>
      <c r="V39" s="2">
        <f>+S39</f>
        <v>259023783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203026524</v>
      </c>
      <c r="D40" s="43">
        <f t="shared" ref="D40:AA40" si="4">+D38+D39</f>
        <v>0</v>
      </c>
      <c r="E40" s="44">
        <f t="shared" si="4"/>
        <v>-188702466</v>
      </c>
      <c r="F40" s="45">
        <f t="shared" si="4"/>
        <v>-163868188</v>
      </c>
      <c r="G40" s="45">
        <f t="shared" si="4"/>
        <v>1025681</v>
      </c>
      <c r="H40" s="45">
        <f t="shared" si="4"/>
        <v>4239373</v>
      </c>
      <c r="I40" s="45">
        <f t="shared" si="4"/>
        <v>5655761</v>
      </c>
      <c r="J40" s="45">
        <f>+I40</f>
        <v>5655761</v>
      </c>
      <c r="K40" s="45">
        <f t="shared" si="4"/>
        <v>127562125</v>
      </c>
      <c r="L40" s="45">
        <f t="shared" si="4"/>
        <v>129797411</v>
      </c>
      <c r="M40" s="45">
        <f t="shared" si="4"/>
        <v>182282556</v>
      </c>
      <c r="N40" s="45">
        <f>+M40</f>
        <v>182282556</v>
      </c>
      <c r="O40" s="45">
        <f t="shared" si="4"/>
        <v>183700850</v>
      </c>
      <c r="P40" s="45">
        <f t="shared" si="4"/>
        <v>186504458</v>
      </c>
      <c r="Q40" s="45">
        <f t="shared" si="4"/>
        <v>259023783</v>
      </c>
      <c r="R40" s="45">
        <f>+Q40</f>
        <v>259023783</v>
      </c>
      <c r="S40" s="45">
        <f t="shared" si="4"/>
        <v>259023783</v>
      </c>
      <c r="T40" s="45">
        <f t="shared" si="4"/>
        <v>259023783</v>
      </c>
      <c r="U40" s="45">
        <f t="shared" si="4"/>
        <v>259023783</v>
      </c>
      <c r="V40" s="45">
        <f>+U40</f>
        <v>259023783</v>
      </c>
      <c r="W40" s="45">
        <f>+V40</f>
        <v>259023783</v>
      </c>
      <c r="X40" s="45">
        <f t="shared" si="4"/>
        <v>-122901147</v>
      </c>
      <c r="Y40" s="45">
        <f t="shared" si="4"/>
        <v>381924930</v>
      </c>
      <c r="Z40" s="46">
        <f>+IF(X40&lt;&gt;0,+(Y40/X40)*100,0)</f>
        <v>-310.75782392820145</v>
      </c>
      <c r="AA40" s="47">
        <f t="shared" si="4"/>
        <v>-163868188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-48301</v>
      </c>
      <c r="F14" s="20">
        <v>-48301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-36225</v>
      </c>
      <c r="Y14" s="20">
        <v>36225</v>
      </c>
      <c r="Z14" s="21">
        <v>-100</v>
      </c>
      <c r="AA14" s="22">
        <v>-48301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-48301</v>
      </c>
      <c r="F17" s="28">
        <f t="shared" si="0"/>
        <v>-48301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-36225</v>
      </c>
      <c r="Y17" s="28">
        <f t="shared" si="0"/>
        <v>36225</v>
      </c>
      <c r="Z17" s="29">
        <f>+IF(X17&lt;&gt;0,+(Y17/X17)*100,0)</f>
        <v>-100</v>
      </c>
      <c r="AA17" s="30">
        <f>SUM(AA6:AA16)</f>
        <v>-48301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-48301</v>
      </c>
      <c r="F38" s="2">
        <f t="shared" si="3"/>
        <v>-48301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-36225</v>
      </c>
      <c r="Y38" s="2">
        <f t="shared" si="3"/>
        <v>36225</v>
      </c>
      <c r="Z38" s="34">
        <f>+IF(X38&lt;&gt;0,+(Y38/X38)*100,0)</f>
        <v>-100</v>
      </c>
      <c r="AA38" s="35">
        <f>+AA17+AA27+AA36</f>
        <v>-48301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-48301</v>
      </c>
      <c r="F40" s="45">
        <f t="shared" si="4"/>
        <v>-48301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-36225</v>
      </c>
      <c r="Y40" s="45">
        <f t="shared" si="4"/>
        <v>36225</v>
      </c>
      <c r="Z40" s="46">
        <f>+IF(X40&lt;&gt;0,+(Y40/X40)*100,0)</f>
        <v>-100</v>
      </c>
      <c r="AA40" s="47">
        <f t="shared" si="4"/>
        <v>-48301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553097669</v>
      </c>
      <c r="D7" s="18"/>
      <c r="E7" s="19">
        <v>631935789</v>
      </c>
      <c r="F7" s="20">
        <v>627675750</v>
      </c>
      <c r="G7" s="20">
        <v>23724024</v>
      </c>
      <c r="H7" s="20">
        <v>98383387</v>
      </c>
      <c r="I7" s="20">
        <v>23834462</v>
      </c>
      <c r="J7" s="20">
        <v>145941873</v>
      </c>
      <c r="K7" s="20">
        <v>41660589</v>
      </c>
      <c r="L7" s="20">
        <v>52015959</v>
      </c>
      <c r="M7" s="20">
        <v>28116057</v>
      </c>
      <c r="N7" s="20">
        <v>121792605</v>
      </c>
      <c r="O7" s="20">
        <v>33819711</v>
      </c>
      <c r="P7" s="20">
        <v>40487051</v>
      </c>
      <c r="Q7" s="20">
        <v>40422322</v>
      </c>
      <c r="R7" s="20">
        <v>114729084</v>
      </c>
      <c r="S7" s="20"/>
      <c r="T7" s="20"/>
      <c r="U7" s="20"/>
      <c r="V7" s="20"/>
      <c r="W7" s="20">
        <v>382463562</v>
      </c>
      <c r="X7" s="20">
        <v>462341199</v>
      </c>
      <c r="Y7" s="20">
        <v>-79877637</v>
      </c>
      <c r="Z7" s="21">
        <v>-17.276772472963199</v>
      </c>
      <c r="AA7" s="22">
        <v>627675750</v>
      </c>
    </row>
    <row r="8" spans="1:27" x14ac:dyDescent="0.25">
      <c r="A8" s="23" t="s">
        <v>36</v>
      </c>
      <c r="B8" s="17" t="s">
        <v>32</v>
      </c>
      <c r="C8" s="18">
        <v>6968723</v>
      </c>
      <c r="D8" s="18"/>
      <c r="E8" s="19">
        <v>6233608</v>
      </c>
      <c r="F8" s="20">
        <v>4487680</v>
      </c>
      <c r="G8" s="20">
        <v>12026</v>
      </c>
      <c r="H8" s="20">
        <v>319390</v>
      </c>
      <c r="I8" s="20">
        <v>8580</v>
      </c>
      <c r="J8" s="20">
        <v>339996</v>
      </c>
      <c r="K8" s="20">
        <v>4145795</v>
      </c>
      <c r="L8" s="20">
        <v>305150</v>
      </c>
      <c r="M8" s="20">
        <v>17805</v>
      </c>
      <c r="N8" s="20">
        <v>4468750</v>
      </c>
      <c r="O8" s="20">
        <v>13708</v>
      </c>
      <c r="P8" s="20">
        <v>19933</v>
      </c>
      <c r="Q8" s="20">
        <v>793780</v>
      </c>
      <c r="R8" s="20">
        <v>827421</v>
      </c>
      <c r="S8" s="20"/>
      <c r="T8" s="20"/>
      <c r="U8" s="20"/>
      <c r="V8" s="20"/>
      <c r="W8" s="20">
        <v>5636167</v>
      </c>
      <c r="X8" s="20">
        <v>1891507</v>
      </c>
      <c r="Y8" s="20">
        <v>3744660</v>
      </c>
      <c r="Z8" s="21">
        <v>197.97230462271617</v>
      </c>
      <c r="AA8" s="22">
        <v>4487680</v>
      </c>
    </row>
    <row r="9" spans="1:27" x14ac:dyDescent="0.25">
      <c r="A9" s="23" t="s">
        <v>37</v>
      </c>
      <c r="B9" s="17" t="s">
        <v>6</v>
      </c>
      <c r="C9" s="18">
        <v>165178650</v>
      </c>
      <c r="D9" s="18"/>
      <c r="E9" s="19">
        <v>51252600</v>
      </c>
      <c r="F9" s="20">
        <v>51252600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>
        <v>13021500</v>
      </c>
      <c r="R9" s="20">
        <v>13021500</v>
      </c>
      <c r="S9" s="20"/>
      <c r="T9" s="20"/>
      <c r="U9" s="20"/>
      <c r="V9" s="20"/>
      <c r="W9" s="20">
        <v>52086000</v>
      </c>
      <c r="X9" s="20">
        <v>51036533</v>
      </c>
      <c r="Y9" s="20">
        <v>1049467</v>
      </c>
      <c r="Z9" s="21">
        <v>2.0563054312486311</v>
      </c>
      <c r="AA9" s="22">
        <v>51252600</v>
      </c>
    </row>
    <row r="10" spans="1:27" x14ac:dyDescent="0.25">
      <c r="A10" s="23" t="s">
        <v>38</v>
      </c>
      <c r="B10" s="17" t="s">
        <v>6</v>
      </c>
      <c r="C10" s="18">
        <v>37000000</v>
      </c>
      <c r="D10" s="18"/>
      <c r="E10" s="19">
        <v>65000000</v>
      </c>
      <c r="F10" s="20">
        <v>88700000</v>
      </c>
      <c r="G10" s="20"/>
      <c r="H10" s="20">
        <v>22000000</v>
      </c>
      <c r="I10" s="20"/>
      <c r="J10" s="20">
        <v>22000000</v>
      </c>
      <c r="K10" s="20"/>
      <c r="L10" s="20"/>
      <c r="M10" s="20"/>
      <c r="N10" s="20"/>
      <c r="O10" s="20"/>
      <c r="P10" s="20"/>
      <c r="Q10" s="20">
        <v>30001000</v>
      </c>
      <c r="R10" s="20">
        <v>30001000</v>
      </c>
      <c r="S10" s="20"/>
      <c r="T10" s="20"/>
      <c r="U10" s="20"/>
      <c r="V10" s="20"/>
      <c r="W10" s="20">
        <v>52001000</v>
      </c>
      <c r="X10" s="20">
        <v>72573216</v>
      </c>
      <c r="Y10" s="20">
        <v>-20572216</v>
      </c>
      <c r="Z10" s="21">
        <v>-28.34684355175882</v>
      </c>
      <c r="AA10" s="22">
        <v>88700000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-433762954</v>
      </c>
      <c r="D14" s="18"/>
      <c r="E14" s="19">
        <v>-361611270</v>
      </c>
      <c r="F14" s="20">
        <v>-390420710</v>
      </c>
      <c r="G14" s="20">
        <v>-36029594</v>
      </c>
      <c r="H14" s="20">
        <v>-33775172</v>
      </c>
      <c r="I14" s="20">
        <v>-23406737</v>
      </c>
      <c r="J14" s="20">
        <v>-93211503</v>
      </c>
      <c r="K14" s="20">
        <v>-29082332</v>
      </c>
      <c r="L14" s="20">
        <v>-30706628</v>
      </c>
      <c r="M14" s="20">
        <v>-24063662</v>
      </c>
      <c r="N14" s="20">
        <v>-83852622</v>
      </c>
      <c r="O14" s="20">
        <v>-23334490</v>
      </c>
      <c r="P14" s="20">
        <v>-21527610</v>
      </c>
      <c r="Q14" s="20">
        <v>-26113524</v>
      </c>
      <c r="R14" s="20">
        <v>-70975624</v>
      </c>
      <c r="S14" s="20"/>
      <c r="T14" s="20"/>
      <c r="U14" s="20"/>
      <c r="V14" s="20"/>
      <c r="W14" s="20">
        <v>-248039749</v>
      </c>
      <c r="X14" s="20">
        <v>-315931038</v>
      </c>
      <c r="Y14" s="20">
        <v>67891289</v>
      </c>
      <c r="Z14" s="21">
        <v>-21.489274820791746</v>
      </c>
      <c r="AA14" s="22">
        <v>-390420710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-64130300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-52096275</v>
      </c>
      <c r="Y15" s="20">
        <v>52096275</v>
      </c>
      <c r="Z15" s="21">
        <v>-100</v>
      </c>
      <c r="AA15" s="22">
        <v>-64130300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328482088</v>
      </c>
      <c r="D17" s="26">
        <f>SUM(D6:D16)</f>
        <v>0</v>
      </c>
      <c r="E17" s="27">
        <f t="shared" si="0"/>
        <v>333493527</v>
      </c>
      <c r="F17" s="28">
        <f t="shared" si="0"/>
        <v>317565020</v>
      </c>
      <c r="G17" s="28">
        <f t="shared" si="0"/>
        <v>9408956</v>
      </c>
      <c r="H17" s="28">
        <f t="shared" si="0"/>
        <v>86927605</v>
      </c>
      <c r="I17" s="28">
        <f t="shared" si="0"/>
        <v>436305</v>
      </c>
      <c r="J17" s="28">
        <f t="shared" si="0"/>
        <v>96772866</v>
      </c>
      <c r="K17" s="28">
        <f t="shared" si="0"/>
        <v>16724052</v>
      </c>
      <c r="L17" s="28">
        <f t="shared" si="0"/>
        <v>21614481</v>
      </c>
      <c r="M17" s="28">
        <f t="shared" si="0"/>
        <v>21432200</v>
      </c>
      <c r="N17" s="28">
        <f t="shared" si="0"/>
        <v>59770733</v>
      </c>
      <c r="O17" s="28">
        <f t="shared" si="0"/>
        <v>10498929</v>
      </c>
      <c r="P17" s="28">
        <f t="shared" si="0"/>
        <v>18979374</v>
      </c>
      <c r="Q17" s="28">
        <f t="shared" si="0"/>
        <v>58125078</v>
      </c>
      <c r="R17" s="28">
        <f t="shared" si="0"/>
        <v>87603381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244146980</v>
      </c>
      <c r="X17" s="28">
        <f t="shared" si="0"/>
        <v>219815142</v>
      </c>
      <c r="Y17" s="28">
        <f t="shared" si="0"/>
        <v>24331838</v>
      </c>
      <c r="Z17" s="29">
        <f>+IF(X17&lt;&gt;0,+(Y17/X17)*100,0)</f>
        <v>11.069227432930894</v>
      </c>
      <c r="AA17" s="30">
        <f>SUM(AA6:AA16)</f>
        <v>317565020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-474550381</v>
      </c>
      <c r="D26" s="18"/>
      <c r="E26" s="19">
        <v>-232854760</v>
      </c>
      <c r="F26" s="20">
        <v>-299863880</v>
      </c>
      <c r="G26" s="20">
        <v>-25685304</v>
      </c>
      <c r="H26" s="20">
        <v>-50437395</v>
      </c>
      <c r="I26" s="20">
        <v>-69224760</v>
      </c>
      <c r="J26" s="20">
        <v>-145347459</v>
      </c>
      <c r="K26" s="20">
        <v>-32390421</v>
      </c>
      <c r="L26" s="20">
        <v>-13114189</v>
      </c>
      <c r="M26" s="20">
        <v>-36548272</v>
      </c>
      <c r="N26" s="20">
        <v>-82052882</v>
      </c>
      <c r="O26" s="20">
        <v>-13248289</v>
      </c>
      <c r="P26" s="20">
        <v>-19993287</v>
      </c>
      <c r="Q26" s="20">
        <v>-91968159</v>
      </c>
      <c r="R26" s="20">
        <v>-125209735</v>
      </c>
      <c r="S26" s="20"/>
      <c r="T26" s="20"/>
      <c r="U26" s="20"/>
      <c r="V26" s="20"/>
      <c r="W26" s="20">
        <v>-352610076</v>
      </c>
      <c r="X26" s="20">
        <v>-250160271</v>
      </c>
      <c r="Y26" s="20">
        <v>-102449805</v>
      </c>
      <c r="Z26" s="21">
        <v>40.953667259178815</v>
      </c>
      <c r="AA26" s="22">
        <v>-299863880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-474550381</v>
      </c>
      <c r="D27" s="26">
        <f>SUM(D21:D26)</f>
        <v>0</v>
      </c>
      <c r="E27" s="27">
        <f t="shared" si="1"/>
        <v>-232854760</v>
      </c>
      <c r="F27" s="28">
        <f t="shared" si="1"/>
        <v>-299863880</v>
      </c>
      <c r="G27" s="28">
        <f t="shared" si="1"/>
        <v>-25685304</v>
      </c>
      <c r="H27" s="28">
        <f t="shared" si="1"/>
        <v>-50437395</v>
      </c>
      <c r="I27" s="28">
        <f t="shared" si="1"/>
        <v>-69224760</v>
      </c>
      <c r="J27" s="28">
        <f t="shared" si="1"/>
        <v>-145347459</v>
      </c>
      <c r="K27" s="28">
        <f t="shared" si="1"/>
        <v>-32390421</v>
      </c>
      <c r="L27" s="28">
        <f t="shared" si="1"/>
        <v>-13114189</v>
      </c>
      <c r="M27" s="28">
        <f t="shared" si="1"/>
        <v>-36548272</v>
      </c>
      <c r="N27" s="28">
        <f t="shared" si="1"/>
        <v>-82052882</v>
      </c>
      <c r="O27" s="28">
        <f t="shared" si="1"/>
        <v>-13248289</v>
      </c>
      <c r="P27" s="28">
        <f t="shared" si="1"/>
        <v>-19993287</v>
      </c>
      <c r="Q27" s="28">
        <f t="shared" si="1"/>
        <v>-91968159</v>
      </c>
      <c r="R27" s="28">
        <f t="shared" si="1"/>
        <v>-125209735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-352610076</v>
      </c>
      <c r="X27" s="28">
        <f t="shared" si="1"/>
        <v>-250160271</v>
      </c>
      <c r="Y27" s="28">
        <f t="shared" si="1"/>
        <v>-102449805</v>
      </c>
      <c r="Z27" s="29">
        <f>+IF(X27&lt;&gt;0,+(Y27/X27)*100,0)</f>
        <v>40.953667259178815</v>
      </c>
      <c r="AA27" s="30">
        <f>SUM(AA21:AA26)</f>
        <v>-299863880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-146068293</v>
      </c>
      <c r="D38" s="32">
        <f>+D17+D27+D36</f>
        <v>0</v>
      </c>
      <c r="E38" s="33">
        <f t="shared" si="3"/>
        <v>100638767</v>
      </c>
      <c r="F38" s="2">
        <f t="shared" si="3"/>
        <v>17701140</v>
      </c>
      <c r="G38" s="2">
        <f t="shared" si="3"/>
        <v>-16276348</v>
      </c>
      <c r="H38" s="2">
        <f t="shared" si="3"/>
        <v>36490210</v>
      </c>
      <c r="I38" s="2">
        <f t="shared" si="3"/>
        <v>-68788455</v>
      </c>
      <c r="J38" s="2">
        <f t="shared" si="3"/>
        <v>-48574593</v>
      </c>
      <c r="K38" s="2">
        <f t="shared" si="3"/>
        <v>-15666369</v>
      </c>
      <c r="L38" s="2">
        <f t="shared" si="3"/>
        <v>8500292</v>
      </c>
      <c r="M38" s="2">
        <f t="shared" si="3"/>
        <v>-15116072</v>
      </c>
      <c r="N38" s="2">
        <f t="shared" si="3"/>
        <v>-22282149</v>
      </c>
      <c r="O38" s="2">
        <f t="shared" si="3"/>
        <v>-2749360</v>
      </c>
      <c r="P38" s="2">
        <f t="shared" si="3"/>
        <v>-1013913</v>
      </c>
      <c r="Q38" s="2">
        <f t="shared" si="3"/>
        <v>-33843081</v>
      </c>
      <c r="R38" s="2">
        <f t="shared" si="3"/>
        <v>-37606354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-108463096</v>
      </c>
      <c r="X38" s="2">
        <f t="shared" si="3"/>
        <v>-30345129</v>
      </c>
      <c r="Y38" s="2">
        <f t="shared" si="3"/>
        <v>-78117967</v>
      </c>
      <c r="Z38" s="34">
        <f>+IF(X38&lt;&gt;0,+(Y38/X38)*100,0)</f>
        <v>257.43165237491661</v>
      </c>
      <c r="AA38" s="35">
        <f>+AA17+AA27+AA36</f>
        <v>17701140</v>
      </c>
    </row>
    <row r="39" spans="1:27" x14ac:dyDescent="0.25">
      <c r="A39" s="23" t="s">
        <v>60</v>
      </c>
      <c r="B39" s="17"/>
      <c r="C39" s="32">
        <v>329053281</v>
      </c>
      <c r="D39" s="32"/>
      <c r="E39" s="33">
        <v>305080789</v>
      </c>
      <c r="F39" s="2">
        <v>616747936</v>
      </c>
      <c r="G39" s="2">
        <v>616747936</v>
      </c>
      <c r="H39" s="2">
        <f>+G40+H60</f>
        <v>600471588</v>
      </c>
      <c r="I39" s="2">
        <f>+H40+I60</f>
        <v>636961798</v>
      </c>
      <c r="J39" s="2">
        <f>+G39</f>
        <v>616747936</v>
      </c>
      <c r="K39" s="2">
        <f>+I40+K60</f>
        <v>568173343</v>
      </c>
      <c r="L39" s="2">
        <f>+K40+L60</f>
        <v>552506974</v>
      </c>
      <c r="M39" s="2">
        <f>+L40+M60</f>
        <v>561007266</v>
      </c>
      <c r="N39" s="2">
        <f>+K39</f>
        <v>568173343</v>
      </c>
      <c r="O39" s="2">
        <f>+M40+O60</f>
        <v>545891194</v>
      </c>
      <c r="P39" s="2">
        <f>+O40+P60</f>
        <v>543141834</v>
      </c>
      <c r="Q39" s="2">
        <f>+P40+Q60</f>
        <v>542127921</v>
      </c>
      <c r="R39" s="2">
        <f>+O39</f>
        <v>545891194</v>
      </c>
      <c r="S39" s="2">
        <f>+Q40+S60</f>
        <v>508284840</v>
      </c>
      <c r="T39" s="2">
        <f>+S40+T60</f>
        <v>508284840</v>
      </c>
      <c r="U39" s="2">
        <f>+T40+U60</f>
        <v>508284840</v>
      </c>
      <c r="V39" s="2">
        <f>+S39</f>
        <v>508284840</v>
      </c>
      <c r="W39" s="2">
        <f>+G39</f>
        <v>616747936</v>
      </c>
      <c r="X39" s="2">
        <v>616747936</v>
      </c>
      <c r="Y39" s="2">
        <f>+W39-X39</f>
        <v>0</v>
      </c>
      <c r="Z39" s="34">
        <f>+IF(X39&lt;&gt;0,+(Y39/X39)*100,0)</f>
        <v>0</v>
      </c>
      <c r="AA39" s="35">
        <v>616747936</v>
      </c>
    </row>
    <row r="40" spans="1:27" x14ac:dyDescent="0.25">
      <c r="A40" s="41" t="s">
        <v>62</v>
      </c>
      <c r="B40" s="42" t="s">
        <v>61</v>
      </c>
      <c r="C40" s="43">
        <f>+C38+C39</f>
        <v>182984988</v>
      </c>
      <c r="D40" s="43">
        <f t="shared" ref="D40:AA40" si="4">+D38+D39</f>
        <v>0</v>
      </c>
      <c r="E40" s="44">
        <f t="shared" si="4"/>
        <v>405719556</v>
      </c>
      <c r="F40" s="45">
        <f t="shared" si="4"/>
        <v>634449076</v>
      </c>
      <c r="G40" s="45">
        <f t="shared" si="4"/>
        <v>600471588</v>
      </c>
      <c r="H40" s="45">
        <f t="shared" si="4"/>
        <v>636961798</v>
      </c>
      <c r="I40" s="45">
        <f t="shared" si="4"/>
        <v>568173343</v>
      </c>
      <c r="J40" s="45">
        <f>+I40</f>
        <v>568173343</v>
      </c>
      <c r="K40" s="45">
        <f t="shared" si="4"/>
        <v>552506974</v>
      </c>
      <c r="L40" s="45">
        <f t="shared" si="4"/>
        <v>561007266</v>
      </c>
      <c r="M40" s="45">
        <f t="shared" si="4"/>
        <v>545891194</v>
      </c>
      <c r="N40" s="45">
        <f>+M40</f>
        <v>545891194</v>
      </c>
      <c r="O40" s="45">
        <f t="shared" si="4"/>
        <v>543141834</v>
      </c>
      <c r="P40" s="45">
        <f t="shared" si="4"/>
        <v>542127921</v>
      </c>
      <c r="Q40" s="45">
        <f t="shared" si="4"/>
        <v>508284840</v>
      </c>
      <c r="R40" s="45">
        <f>+Q40</f>
        <v>508284840</v>
      </c>
      <c r="S40" s="45">
        <f t="shared" si="4"/>
        <v>508284840</v>
      </c>
      <c r="T40" s="45">
        <f t="shared" si="4"/>
        <v>508284840</v>
      </c>
      <c r="U40" s="45">
        <f t="shared" si="4"/>
        <v>508284840</v>
      </c>
      <c r="V40" s="45">
        <f>+U40</f>
        <v>508284840</v>
      </c>
      <c r="W40" s="45">
        <f>+V40</f>
        <v>508284840</v>
      </c>
      <c r="X40" s="45">
        <f t="shared" si="4"/>
        <v>586402807</v>
      </c>
      <c r="Y40" s="45">
        <f t="shared" si="4"/>
        <v>-78117967</v>
      </c>
      <c r="Z40" s="46">
        <f>+IF(X40&lt;&gt;0,+(Y40/X40)*100,0)</f>
        <v>-13.321554069573205</v>
      </c>
      <c r="AA40" s="47">
        <f t="shared" si="4"/>
        <v>634449076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616747936</v>
      </c>
      <c r="J60">
        <v>616747936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142413036</v>
      </c>
      <c r="D7" s="18"/>
      <c r="E7" s="19">
        <v>187543670</v>
      </c>
      <c r="F7" s="20">
        <v>178957170</v>
      </c>
      <c r="G7" s="20">
        <v>11780654</v>
      </c>
      <c r="H7" s="20">
        <v>11312442</v>
      </c>
      <c r="I7" s="20">
        <v>13749791</v>
      </c>
      <c r="J7" s="20">
        <v>36842887</v>
      </c>
      <c r="K7" s="20">
        <v>13401019</v>
      </c>
      <c r="L7" s="20">
        <v>14430329</v>
      </c>
      <c r="M7" s="20">
        <v>12777858</v>
      </c>
      <c r="N7" s="20">
        <v>40609206</v>
      </c>
      <c r="O7" s="20">
        <v>11869793</v>
      </c>
      <c r="P7" s="20">
        <v>15394014</v>
      </c>
      <c r="Q7" s="20">
        <v>12607051</v>
      </c>
      <c r="R7" s="20">
        <v>39870858</v>
      </c>
      <c r="S7" s="20"/>
      <c r="T7" s="20"/>
      <c r="U7" s="20"/>
      <c r="V7" s="20"/>
      <c r="W7" s="20">
        <v>117322951</v>
      </c>
      <c r="X7" s="20">
        <v>137223151</v>
      </c>
      <c r="Y7" s="20">
        <v>-19900200</v>
      </c>
      <c r="Z7" s="21">
        <v>-14.502071884357182</v>
      </c>
      <c r="AA7" s="22">
        <v>178957170</v>
      </c>
    </row>
    <row r="8" spans="1:27" x14ac:dyDescent="0.25">
      <c r="A8" s="23" t="s">
        <v>36</v>
      </c>
      <c r="B8" s="17" t="s">
        <v>32</v>
      </c>
      <c r="C8" s="18">
        <v>8845628</v>
      </c>
      <c r="D8" s="18"/>
      <c r="E8" s="19">
        <v>150524157</v>
      </c>
      <c r="F8" s="20">
        <v>60143048</v>
      </c>
      <c r="G8" s="20">
        <v>5228171</v>
      </c>
      <c r="H8" s="20">
        <v>62224</v>
      </c>
      <c r="I8" s="20">
        <v>1647688</v>
      </c>
      <c r="J8" s="20">
        <v>6938083</v>
      </c>
      <c r="K8" s="20">
        <v>38186</v>
      </c>
      <c r="L8" s="20">
        <v>12050303</v>
      </c>
      <c r="M8" s="20">
        <v>28540016</v>
      </c>
      <c r="N8" s="20">
        <v>40628505</v>
      </c>
      <c r="O8" s="20">
        <v>42729</v>
      </c>
      <c r="P8" s="20">
        <v>67547</v>
      </c>
      <c r="Q8" s="20">
        <v>20281</v>
      </c>
      <c r="R8" s="20">
        <v>130557</v>
      </c>
      <c r="S8" s="20"/>
      <c r="T8" s="20"/>
      <c r="U8" s="20"/>
      <c r="V8" s="20"/>
      <c r="W8" s="20">
        <v>47697145</v>
      </c>
      <c r="X8" s="20">
        <v>76740676</v>
      </c>
      <c r="Y8" s="20">
        <v>-29043531</v>
      </c>
      <c r="Z8" s="21">
        <v>-37.846331976538757</v>
      </c>
      <c r="AA8" s="22">
        <v>60143048</v>
      </c>
    </row>
    <row r="9" spans="1:27" x14ac:dyDescent="0.25">
      <c r="A9" s="23" t="s">
        <v>37</v>
      </c>
      <c r="B9" s="17" t="s">
        <v>6</v>
      </c>
      <c r="C9" s="18">
        <v>314552843</v>
      </c>
      <c r="D9" s="18"/>
      <c r="E9" s="19">
        <v>348106935</v>
      </c>
      <c r="F9" s="20">
        <v>348106935</v>
      </c>
      <c r="G9" s="20">
        <v>141711223</v>
      </c>
      <c r="H9" s="20"/>
      <c r="I9" s="20"/>
      <c r="J9" s="20">
        <v>141711223</v>
      </c>
      <c r="K9" s="20"/>
      <c r="L9" s="20"/>
      <c r="M9" s="20"/>
      <c r="N9" s="20"/>
      <c r="O9" s="20">
        <v>113368977</v>
      </c>
      <c r="P9" s="20"/>
      <c r="Q9" s="20">
        <v>85026736</v>
      </c>
      <c r="R9" s="20">
        <v>198395713</v>
      </c>
      <c r="S9" s="20"/>
      <c r="T9" s="20"/>
      <c r="U9" s="20"/>
      <c r="V9" s="20"/>
      <c r="W9" s="20">
        <v>340106936</v>
      </c>
      <c r="X9" s="20">
        <v>261080208</v>
      </c>
      <c r="Y9" s="20">
        <v>79026728</v>
      </c>
      <c r="Z9" s="21">
        <v>30.269137827559874</v>
      </c>
      <c r="AA9" s="22">
        <v>348106935</v>
      </c>
    </row>
    <row r="10" spans="1:27" x14ac:dyDescent="0.25">
      <c r="A10" s="23" t="s">
        <v>38</v>
      </c>
      <c r="B10" s="17" t="s">
        <v>6</v>
      </c>
      <c r="C10" s="18">
        <v>16000000</v>
      </c>
      <c r="D10" s="18"/>
      <c r="E10" s="19"/>
      <c r="F10" s="20">
        <v>2496000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2496000</v>
      </c>
      <c r="Q10" s="20"/>
      <c r="R10" s="20">
        <v>2496000</v>
      </c>
      <c r="S10" s="20"/>
      <c r="T10" s="20"/>
      <c r="U10" s="20"/>
      <c r="V10" s="20"/>
      <c r="W10" s="20">
        <v>2496000</v>
      </c>
      <c r="X10" s="20">
        <v>998400</v>
      </c>
      <c r="Y10" s="20">
        <v>1497600</v>
      </c>
      <c r="Z10" s="21">
        <v>150</v>
      </c>
      <c r="AA10" s="22">
        <v>2496000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-404312795</v>
      </c>
      <c r="D14" s="18"/>
      <c r="E14" s="19">
        <v>-492044812</v>
      </c>
      <c r="F14" s="20">
        <v>-489299956</v>
      </c>
      <c r="G14" s="20">
        <v>-51143439</v>
      </c>
      <c r="H14" s="20">
        <v>-30442953</v>
      </c>
      <c r="I14" s="20">
        <v>-46664549</v>
      </c>
      <c r="J14" s="20">
        <v>-128250941</v>
      </c>
      <c r="K14" s="20">
        <v>-37171335</v>
      </c>
      <c r="L14" s="20">
        <v>-49354757</v>
      </c>
      <c r="M14" s="20">
        <v>-52254992</v>
      </c>
      <c r="N14" s="20">
        <v>-138781084</v>
      </c>
      <c r="O14" s="20">
        <v>-43077912</v>
      </c>
      <c r="P14" s="20">
        <v>-37357063</v>
      </c>
      <c r="Q14" s="20">
        <v>-43506013</v>
      </c>
      <c r="R14" s="20">
        <v>-123940988</v>
      </c>
      <c r="S14" s="20"/>
      <c r="T14" s="20"/>
      <c r="U14" s="20"/>
      <c r="V14" s="20"/>
      <c r="W14" s="20">
        <v>-390973013</v>
      </c>
      <c r="X14" s="20">
        <v>-367112935</v>
      </c>
      <c r="Y14" s="20">
        <v>-23860078</v>
      </c>
      <c r="Z14" s="21">
        <v>6.4993836297269123</v>
      </c>
      <c r="AA14" s="22">
        <v>-489299956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77498712</v>
      </c>
      <c r="D17" s="26">
        <f>SUM(D6:D16)</f>
        <v>0</v>
      </c>
      <c r="E17" s="27">
        <f t="shared" si="0"/>
        <v>194129950</v>
      </c>
      <c r="F17" s="28">
        <f t="shared" si="0"/>
        <v>100403197</v>
      </c>
      <c r="G17" s="28">
        <f t="shared" si="0"/>
        <v>107576609</v>
      </c>
      <c r="H17" s="28">
        <f t="shared" si="0"/>
        <v>-19068287</v>
      </c>
      <c r="I17" s="28">
        <f t="shared" si="0"/>
        <v>-31267070</v>
      </c>
      <c r="J17" s="28">
        <f t="shared" si="0"/>
        <v>57241252</v>
      </c>
      <c r="K17" s="28">
        <f t="shared" si="0"/>
        <v>-23732130</v>
      </c>
      <c r="L17" s="28">
        <f t="shared" si="0"/>
        <v>-22874125</v>
      </c>
      <c r="M17" s="28">
        <f t="shared" si="0"/>
        <v>-10937118</v>
      </c>
      <c r="N17" s="28">
        <f t="shared" si="0"/>
        <v>-57543373</v>
      </c>
      <c r="O17" s="28">
        <f t="shared" si="0"/>
        <v>82203587</v>
      </c>
      <c r="P17" s="28">
        <f t="shared" si="0"/>
        <v>-19399502</v>
      </c>
      <c r="Q17" s="28">
        <f t="shared" si="0"/>
        <v>54148055</v>
      </c>
      <c r="R17" s="28">
        <f t="shared" si="0"/>
        <v>116952140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116650019</v>
      </c>
      <c r="X17" s="28">
        <f t="shared" si="0"/>
        <v>108929500</v>
      </c>
      <c r="Y17" s="28">
        <f t="shared" si="0"/>
        <v>7720519</v>
      </c>
      <c r="Z17" s="29">
        <f>+IF(X17&lt;&gt;0,+(Y17/X17)*100,0)</f>
        <v>7.0876291546367138</v>
      </c>
      <c r="AA17" s="30">
        <f>SUM(AA6:AA16)</f>
        <v>100403197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-201622477</v>
      </c>
      <c r="D26" s="18"/>
      <c r="E26" s="19">
        <v>-202901680</v>
      </c>
      <c r="F26" s="20">
        <v>-193520939</v>
      </c>
      <c r="G26" s="20">
        <v>-535264</v>
      </c>
      <c r="H26" s="20">
        <v>-9853798</v>
      </c>
      <c r="I26" s="20">
        <v>-4665368</v>
      </c>
      <c r="J26" s="20">
        <v>-15054430</v>
      </c>
      <c r="K26" s="20">
        <v>-3548824</v>
      </c>
      <c r="L26" s="20">
        <v>-4482745</v>
      </c>
      <c r="M26" s="20">
        <v>-22085764</v>
      </c>
      <c r="N26" s="20">
        <v>-30117333</v>
      </c>
      <c r="O26" s="20">
        <v>-3958189</v>
      </c>
      <c r="P26" s="20">
        <v>-26926885</v>
      </c>
      <c r="Q26" s="20">
        <v>-9655268</v>
      </c>
      <c r="R26" s="20">
        <v>-40540342</v>
      </c>
      <c r="S26" s="20"/>
      <c r="T26" s="20"/>
      <c r="U26" s="20"/>
      <c r="V26" s="20"/>
      <c r="W26" s="20">
        <v>-85712105</v>
      </c>
      <c r="X26" s="20">
        <v>-153116621</v>
      </c>
      <c r="Y26" s="20">
        <v>67404516</v>
      </c>
      <c r="Z26" s="21">
        <v>-44.021684621684535</v>
      </c>
      <c r="AA26" s="22">
        <v>-193520939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-201622477</v>
      </c>
      <c r="D27" s="26">
        <f>SUM(D21:D26)</f>
        <v>0</v>
      </c>
      <c r="E27" s="27">
        <f t="shared" si="1"/>
        <v>-202901680</v>
      </c>
      <c r="F27" s="28">
        <f t="shared" si="1"/>
        <v>-193520939</v>
      </c>
      <c r="G27" s="28">
        <f t="shared" si="1"/>
        <v>-535264</v>
      </c>
      <c r="H27" s="28">
        <f t="shared" si="1"/>
        <v>-9853798</v>
      </c>
      <c r="I27" s="28">
        <f t="shared" si="1"/>
        <v>-4665368</v>
      </c>
      <c r="J27" s="28">
        <f t="shared" si="1"/>
        <v>-15054430</v>
      </c>
      <c r="K27" s="28">
        <f t="shared" si="1"/>
        <v>-3548824</v>
      </c>
      <c r="L27" s="28">
        <f t="shared" si="1"/>
        <v>-4482745</v>
      </c>
      <c r="M27" s="28">
        <f t="shared" si="1"/>
        <v>-22085764</v>
      </c>
      <c r="N27" s="28">
        <f t="shared" si="1"/>
        <v>-30117333</v>
      </c>
      <c r="O27" s="28">
        <f t="shared" si="1"/>
        <v>-3958189</v>
      </c>
      <c r="P27" s="28">
        <f t="shared" si="1"/>
        <v>-26926885</v>
      </c>
      <c r="Q27" s="28">
        <f t="shared" si="1"/>
        <v>-9655268</v>
      </c>
      <c r="R27" s="28">
        <f t="shared" si="1"/>
        <v>-40540342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-85712105</v>
      </c>
      <c r="X27" s="28">
        <f t="shared" si="1"/>
        <v>-153116621</v>
      </c>
      <c r="Y27" s="28">
        <f t="shared" si="1"/>
        <v>67404516</v>
      </c>
      <c r="Z27" s="29">
        <f>+IF(X27&lt;&gt;0,+(Y27/X27)*100,0)</f>
        <v>-44.021684621684535</v>
      </c>
      <c r="AA27" s="30">
        <f>SUM(AA21:AA26)</f>
        <v>-193520939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-124123765</v>
      </c>
      <c r="D38" s="32">
        <f>+D17+D27+D36</f>
        <v>0</v>
      </c>
      <c r="E38" s="33">
        <f t="shared" si="3"/>
        <v>-8771730</v>
      </c>
      <c r="F38" s="2">
        <f t="shared" si="3"/>
        <v>-93117742</v>
      </c>
      <c r="G38" s="2">
        <f t="shared" si="3"/>
        <v>107041345</v>
      </c>
      <c r="H38" s="2">
        <f t="shared" si="3"/>
        <v>-28922085</v>
      </c>
      <c r="I38" s="2">
        <f t="shared" si="3"/>
        <v>-35932438</v>
      </c>
      <c r="J38" s="2">
        <f t="shared" si="3"/>
        <v>42186822</v>
      </c>
      <c r="K38" s="2">
        <f t="shared" si="3"/>
        <v>-27280954</v>
      </c>
      <c r="L38" s="2">
        <f t="shared" si="3"/>
        <v>-27356870</v>
      </c>
      <c r="M38" s="2">
        <f t="shared" si="3"/>
        <v>-33022882</v>
      </c>
      <c r="N38" s="2">
        <f t="shared" si="3"/>
        <v>-87660706</v>
      </c>
      <c r="O38" s="2">
        <f t="shared" si="3"/>
        <v>78245398</v>
      </c>
      <c r="P38" s="2">
        <f t="shared" si="3"/>
        <v>-46326387</v>
      </c>
      <c r="Q38" s="2">
        <f t="shared" si="3"/>
        <v>44492787</v>
      </c>
      <c r="R38" s="2">
        <f t="shared" si="3"/>
        <v>76411798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30937914</v>
      </c>
      <c r="X38" s="2">
        <f t="shared" si="3"/>
        <v>-44187121</v>
      </c>
      <c r="Y38" s="2">
        <f t="shared" si="3"/>
        <v>75125035</v>
      </c>
      <c r="Z38" s="34">
        <f>+IF(X38&lt;&gt;0,+(Y38/X38)*100,0)</f>
        <v>-170.01568171866185</v>
      </c>
      <c r="AA38" s="35">
        <f>+AA17+AA27+AA36</f>
        <v>-93117742</v>
      </c>
    </row>
    <row r="39" spans="1:27" x14ac:dyDescent="0.25">
      <c r="A39" s="23" t="s">
        <v>60</v>
      </c>
      <c r="B39" s="17"/>
      <c r="C39" s="32">
        <v>-690579064</v>
      </c>
      <c r="D39" s="32"/>
      <c r="E39" s="33"/>
      <c r="F39" s="2">
        <v>-832703067</v>
      </c>
      <c r="G39" s="2">
        <v>-832703067</v>
      </c>
      <c r="H39" s="2">
        <f>+G40+H60</f>
        <v>-725661722</v>
      </c>
      <c r="I39" s="2">
        <f>+H40+I60</f>
        <v>-754583807</v>
      </c>
      <c r="J39" s="2">
        <f>+G39</f>
        <v>-832703067</v>
      </c>
      <c r="K39" s="2">
        <f>+I40+K60</f>
        <v>-790516245</v>
      </c>
      <c r="L39" s="2">
        <f>+K40+L60</f>
        <v>-817797199</v>
      </c>
      <c r="M39" s="2">
        <f>+L40+M60</f>
        <v>-845154069</v>
      </c>
      <c r="N39" s="2">
        <f>+K39</f>
        <v>-790516245</v>
      </c>
      <c r="O39" s="2">
        <f>+M40+O60</f>
        <v>-878176951</v>
      </c>
      <c r="P39" s="2">
        <f>+O40+P60</f>
        <v>-799931553</v>
      </c>
      <c r="Q39" s="2">
        <f>+P40+Q60</f>
        <v>-846257940</v>
      </c>
      <c r="R39" s="2">
        <f>+O39</f>
        <v>-878176951</v>
      </c>
      <c r="S39" s="2">
        <f>+Q40+S60</f>
        <v>-801765153</v>
      </c>
      <c r="T39" s="2">
        <f>+S40+T60</f>
        <v>-801765153</v>
      </c>
      <c r="U39" s="2">
        <f>+T40+U60</f>
        <v>-801765153</v>
      </c>
      <c r="V39" s="2">
        <f>+S39</f>
        <v>-801765153</v>
      </c>
      <c r="W39" s="2">
        <f>+G39</f>
        <v>-832703067</v>
      </c>
      <c r="X39" s="2">
        <v>-832703067</v>
      </c>
      <c r="Y39" s="2">
        <f>+W39-X39</f>
        <v>0</v>
      </c>
      <c r="Z39" s="34">
        <f>+IF(X39&lt;&gt;0,+(Y39/X39)*100,0)</f>
        <v>0</v>
      </c>
      <c r="AA39" s="35">
        <v>-832703067</v>
      </c>
    </row>
    <row r="40" spans="1:27" x14ac:dyDescent="0.25">
      <c r="A40" s="41" t="s">
        <v>62</v>
      </c>
      <c r="B40" s="42" t="s">
        <v>61</v>
      </c>
      <c r="C40" s="43">
        <f>+C38+C39</f>
        <v>-814702829</v>
      </c>
      <c r="D40" s="43">
        <f t="shared" ref="D40:AA40" si="4">+D38+D39</f>
        <v>0</v>
      </c>
      <c r="E40" s="44">
        <f t="shared" si="4"/>
        <v>-8771730</v>
      </c>
      <c r="F40" s="45">
        <f t="shared" si="4"/>
        <v>-925820809</v>
      </c>
      <c r="G40" s="45">
        <f t="shared" si="4"/>
        <v>-725661722</v>
      </c>
      <c r="H40" s="45">
        <f t="shared" si="4"/>
        <v>-754583807</v>
      </c>
      <c r="I40" s="45">
        <f t="shared" si="4"/>
        <v>-790516245</v>
      </c>
      <c r="J40" s="45">
        <f>+I40</f>
        <v>-790516245</v>
      </c>
      <c r="K40" s="45">
        <f t="shared" si="4"/>
        <v>-817797199</v>
      </c>
      <c r="L40" s="45">
        <f t="shared" si="4"/>
        <v>-845154069</v>
      </c>
      <c r="M40" s="45">
        <f t="shared" si="4"/>
        <v>-878176951</v>
      </c>
      <c r="N40" s="45">
        <f>+M40</f>
        <v>-878176951</v>
      </c>
      <c r="O40" s="45">
        <f t="shared" si="4"/>
        <v>-799931553</v>
      </c>
      <c r="P40" s="45">
        <f t="shared" si="4"/>
        <v>-846257940</v>
      </c>
      <c r="Q40" s="45">
        <f t="shared" si="4"/>
        <v>-801765153</v>
      </c>
      <c r="R40" s="45">
        <f>+Q40</f>
        <v>-801765153</v>
      </c>
      <c r="S40" s="45">
        <f t="shared" si="4"/>
        <v>-801765153</v>
      </c>
      <c r="T40" s="45">
        <f t="shared" si="4"/>
        <v>-801765153</v>
      </c>
      <c r="U40" s="45">
        <f t="shared" si="4"/>
        <v>-801765153</v>
      </c>
      <c r="V40" s="45">
        <f>+U40</f>
        <v>-801765153</v>
      </c>
      <c r="W40" s="45">
        <f>+V40</f>
        <v>-801765153</v>
      </c>
      <c r="X40" s="45">
        <f t="shared" si="4"/>
        <v>-876890188</v>
      </c>
      <c r="Y40" s="45">
        <f t="shared" si="4"/>
        <v>75125035</v>
      </c>
      <c r="Z40" s="46">
        <f>+IF(X40&lt;&gt;0,+(Y40/X40)*100,0)</f>
        <v>-8.5672112686474726</v>
      </c>
      <c r="AA40" s="47">
        <f t="shared" si="4"/>
        <v>-925820809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-832703067</v>
      </c>
      <c r="J60">
        <v>-832703067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-255000</v>
      </c>
      <c r="F14" s="20">
        <v>-169510</v>
      </c>
      <c r="G14" s="20"/>
      <c r="H14" s="20">
        <v>-13375</v>
      </c>
      <c r="I14" s="20">
        <v>-12599</v>
      </c>
      <c r="J14" s="20">
        <v>-25974</v>
      </c>
      <c r="K14" s="20">
        <v>-11723</v>
      </c>
      <c r="L14" s="20">
        <v>-13252</v>
      </c>
      <c r="M14" s="20">
        <v>-30988</v>
      </c>
      <c r="N14" s="20">
        <v>-55963</v>
      </c>
      <c r="O14" s="20">
        <v>-15249</v>
      </c>
      <c r="P14" s="20"/>
      <c r="Q14" s="20">
        <v>-19145</v>
      </c>
      <c r="R14" s="20">
        <v>-34394</v>
      </c>
      <c r="S14" s="20"/>
      <c r="T14" s="20"/>
      <c r="U14" s="20"/>
      <c r="V14" s="20"/>
      <c r="W14" s="20">
        <v>-116331</v>
      </c>
      <c r="X14" s="20">
        <v>-157054</v>
      </c>
      <c r="Y14" s="20">
        <v>40723</v>
      </c>
      <c r="Z14" s="21">
        <v>-25.929298203165789</v>
      </c>
      <c r="AA14" s="22">
        <v>-169510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-255000</v>
      </c>
      <c r="F17" s="28">
        <f t="shared" si="0"/>
        <v>-169510</v>
      </c>
      <c r="G17" s="28">
        <f t="shared" si="0"/>
        <v>0</v>
      </c>
      <c r="H17" s="28">
        <f t="shared" si="0"/>
        <v>-13375</v>
      </c>
      <c r="I17" s="28">
        <f t="shared" si="0"/>
        <v>-12599</v>
      </c>
      <c r="J17" s="28">
        <f t="shared" si="0"/>
        <v>-25974</v>
      </c>
      <c r="K17" s="28">
        <f t="shared" si="0"/>
        <v>-11723</v>
      </c>
      <c r="L17" s="28">
        <f t="shared" si="0"/>
        <v>-13252</v>
      </c>
      <c r="M17" s="28">
        <f t="shared" si="0"/>
        <v>-30988</v>
      </c>
      <c r="N17" s="28">
        <f t="shared" si="0"/>
        <v>-55963</v>
      </c>
      <c r="O17" s="28">
        <f t="shared" si="0"/>
        <v>-15249</v>
      </c>
      <c r="P17" s="28">
        <f t="shared" si="0"/>
        <v>0</v>
      </c>
      <c r="Q17" s="28">
        <f t="shared" si="0"/>
        <v>-19145</v>
      </c>
      <c r="R17" s="28">
        <f t="shared" si="0"/>
        <v>-34394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-116331</v>
      </c>
      <c r="X17" s="28">
        <f t="shared" si="0"/>
        <v>-157054</v>
      </c>
      <c r="Y17" s="28">
        <f t="shared" si="0"/>
        <v>40723</v>
      </c>
      <c r="Z17" s="29">
        <f>+IF(X17&lt;&gt;0,+(Y17/X17)*100,0)</f>
        <v>-25.929298203165789</v>
      </c>
      <c r="AA17" s="30">
        <f>SUM(AA6:AA16)</f>
        <v>-169510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-4037500</v>
      </c>
      <c r="F26" s="20">
        <v>-2897825</v>
      </c>
      <c r="G26" s="20">
        <v>-857730</v>
      </c>
      <c r="H26" s="20"/>
      <c r="I26" s="20"/>
      <c r="J26" s="20">
        <v>-857730</v>
      </c>
      <c r="K26" s="20">
        <v>-755582</v>
      </c>
      <c r="L26" s="20">
        <v>-416086</v>
      </c>
      <c r="M26" s="20">
        <v>-275703</v>
      </c>
      <c r="N26" s="20">
        <v>-1447371</v>
      </c>
      <c r="O26" s="20"/>
      <c r="P26" s="20">
        <v>-82358</v>
      </c>
      <c r="Q26" s="20">
        <v>-89967</v>
      </c>
      <c r="R26" s="20">
        <v>-172325</v>
      </c>
      <c r="S26" s="20"/>
      <c r="T26" s="20"/>
      <c r="U26" s="20"/>
      <c r="V26" s="20"/>
      <c r="W26" s="20">
        <v>-2477426</v>
      </c>
      <c r="X26" s="20">
        <v>-1456630</v>
      </c>
      <c r="Y26" s="20">
        <v>-1020796</v>
      </c>
      <c r="Z26" s="21">
        <v>70.079292613772893</v>
      </c>
      <c r="AA26" s="22">
        <v>-2897825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-4037500</v>
      </c>
      <c r="F27" s="28">
        <f t="shared" si="1"/>
        <v>-2897825</v>
      </c>
      <c r="G27" s="28">
        <f t="shared" si="1"/>
        <v>-857730</v>
      </c>
      <c r="H27" s="28">
        <f t="shared" si="1"/>
        <v>0</v>
      </c>
      <c r="I27" s="28">
        <f t="shared" si="1"/>
        <v>0</v>
      </c>
      <c r="J27" s="28">
        <f t="shared" si="1"/>
        <v>-857730</v>
      </c>
      <c r="K27" s="28">
        <f t="shared" si="1"/>
        <v>-755582</v>
      </c>
      <c r="L27" s="28">
        <f t="shared" si="1"/>
        <v>-416086</v>
      </c>
      <c r="M27" s="28">
        <f t="shared" si="1"/>
        <v>-275703</v>
      </c>
      <c r="N27" s="28">
        <f t="shared" si="1"/>
        <v>-1447371</v>
      </c>
      <c r="O27" s="28">
        <f t="shared" si="1"/>
        <v>0</v>
      </c>
      <c r="P27" s="28">
        <f t="shared" si="1"/>
        <v>-82358</v>
      </c>
      <c r="Q27" s="28">
        <f t="shared" si="1"/>
        <v>-89967</v>
      </c>
      <c r="R27" s="28">
        <f t="shared" si="1"/>
        <v>-172325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-2477426</v>
      </c>
      <c r="X27" s="28">
        <f t="shared" si="1"/>
        <v>-1456630</v>
      </c>
      <c r="Y27" s="28">
        <f t="shared" si="1"/>
        <v>-1020796</v>
      </c>
      <c r="Z27" s="29">
        <f>+IF(X27&lt;&gt;0,+(Y27/X27)*100,0)</f>
        <v>70.079292613772893</v>
      </c>
      <c r="AA27" s="30">
        <f>SUM(AA21:AA26)</f>
        <v>-2897825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-4292500</v>
      </c>
      <c r="F38" s="2">
        <f t="shared" si="3"/>
        <v>-3067335</v>
      </c>
      <c r="G38" s="2">
        <f t="shared" si="3"/>
        <v>-857730</v>
      </c>
      <c r="H38" s="2">
        <f t="shared" si="3"/>
        <v>-13375</v>
      </c>
      <c r="I38" s="2">
        <f t="shared" si="3"/>
        <v>-12599</v>
      </c>
      <c r="J38" s="2">
        <f t="shared" si="3"/>
        <v>-883704</v>
      </c>
      <c r="K38" s="2">
        <f t="shared" si="3"/>
        <v>-767305</v>
      </c>
      <c r="L38" s="2">
        <f t="shared" si="3"/>
        <v>-429338</v>
      </c>
      <c r="M38" s="2">
        <f t="shared" si="3"/>
        <v>-306691</v>
      </c>
      <c r="N38" s="2">
        <f t="shared" si="3"/>
        <v>-1503334</v>
      </c>
      <c r="O38" s="2">
        <f t="shared" si="3"/>
        <v>-15249</v>
      </c>
      <c r="P38" s="2">
        <f t="shared" si="3"/>
        <v>-82358</v>
      </c>
      <c r="Q38" s="2">
        <f t="shared" si="3"/>
        <v>-109112</v>
      </c>
      <c r="R38" s="2">
        <f t="shared" si="3"/>
        <v>-206719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-2593757</v>
      </c>
      <c r="X38" s="2">
        <f t="shared" si="3"/>
        <v>-1613684</v>
      </c>
      <c r="Y38" s="2">
        <f t="shared" si="3"/>
        <v>-980073</v>
      </c>
      <c r="Z38" s="34">
        <f>+IF(X38&lt;&gt;0,+(Y38/X38)*100,0)</f>
        <v>60.735125340525151</v>
      </c>
      <c r="AA38" s="35">
        <f>+AA17+AA27+AA36</f>
        <v>-3067335</v>
      </c>
    </row>
    <row r="39" spans="1:27" x14ac:dyDescent="0.25">
      <c r="A39" s="23" t="s">
        <v>60</v>
      </c>
      <c r="B39" s="17"/>
      <c r="C39" s="32"/>
      <c r="D39" s="32"/>
      <c r="E39" s="33">
        <v>-942305</v>
      </c>
      <c r="F39" s="2">
        <v>-942305</v>
      </c>
      <c r="G39" s="2">
        <v>-4037752</v>
      </c>
      <c r="H39" s="2">
        <f>+G40+H60</f>
        <v>-4895482</v>
      </c>
      <c r="I39" s="2">
        <f>+H40+I60</f>
        <v>-4908857</v>
      </c>
      <c r="J39" s="2">
        <f>+G39</f>
        <v>-4037752</v>
      </c>
      <c r="K39" s="2">
        <f>+I40+K60</f>
        <v>-4921456</v>
      </c>
      <c r="L39" s="2">
        <f>+K40+L60</f>
        <v>-5688761</v>
      </c>
      <c r="M39" s="2">
        <f>+L40+M60</f>
        <v>-6118099</v>
      </c>
      <c r="N39" s="2">
        <f>+K39</f>
        <v>-4921456</v>
      </c>
      <c r="O39" s="2">
        <f>+M40+O60</f>
        <v>-6424790</v>
      </c>
      <c r="P39" s="2">
        <f>+O40+P60</f>
        <v>-6440039</v>
      </c>
      <c r="Q39" s="2">
        <f>+P40+Q60</f>
        <v>-6522397</v>
      </c>
      <c r="R39" s="2">
        <f>+O39</f>
        <v>-6424790</v>
      </c>
      <c r="S39" s="2">
        <f>+Q40+S60</f>
        <v>-6631509</v>
      </c>
      <c r="T39" s="2">
        <f>+S40+T60</f>
        <v>-6631509</v>
      </c>
      <c r="U39" s="2">
        <f>+T40+U60</f>
        <v>-6631509</v>
      </c>
      <c r="V39" s="2">
        <f>+S39</f>
        <v>-6631509</v>
      </c>
      <c r="W39" s="2">
        <f>+G39</f>
        <v>-4037752</v>
      </c>
      <c r="X39" s="2">
        <v>-942305</v>
      </c>
      <c r="Y39" s="2">
        <f>+W39-X39</f>
        <v>-3095447</v>
      </c>
      <c r="Z39" s="34">
        <f>+IF(X39&lt;&gt;0,+(Y39/X39)*100,0)</f>
        <v>328.49735489040171</v>
      </c>
      <c r="AA39" s="35">
        <v>-942305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-5234805</v>
      </c>
      <c r="F40" s="45">
        <f t="shared" si="4"/>
        <v>-4009640</v>
      </c>
      <c r="G40" s="45">
        <f t="shared" si="4"/>
        <v>-4895482</v>
      </c>
      <c r="H40" s="45">
        <f t="shared" si="4"/>
        <v>-4908857</v>
      </c>
      <c r="I40" s="45">
        <f t="shared" si="4"/>
        <v>-4921456</v>
      </c>
      <c r="J40" s="45">
        <f>+I40</f>
        <v>-4921456</v>
      </c>
      <c r="K40" s="45">
        <f t="shared" si="4"/>
        <v>-5688761</v>
      </c>
      <c r="L40" s="45">
        <f t="shared" si="4"/>
        <v>-6118099</v>
      </c>
      <c r="M40" s="45">
        <f t="shared" si="4"/>
        <v>-6424790</v>
      </c>
      <c r="N40" s="45">
        <f>+M40</f>
        <v>-6424790</v>
      </c>
      <c r="O40" s="45">
        <f t="shared" si="4"/>
        <v>-6440039</v>
      </c>
      <c r="P40" s="45">
        <f t="shared" si="4"/>
        <v>-6522397</v>
      </c>
      <c r="Q40" s="45">
        <f t="shared" si="4"/>
        <v>-6631509</v>
      </c>
      <c r="R40" s="45">
        <f>+Q40</f>
        <v>-6631509</v>
      </c>
      <c r="S40" s="45">
        <f t="shared" si="4"/>
        <v>-6631509</v>
      </c>
      <c r="T40" s="45">
        <f t="shared" si="4"/>
        <v>-6631509</v>
      </c>
      <c r="U40" s="45">
        <f t="shared" si="4"/>
        <v>-6631509</v>
      </c>
      <c r="V40" s="45">
        <f>+U40</f>
        <v>-6631509</v>
      </c>
      <c r="W40" s="45">
        <f>+V40</f>
        <v>-6631509</v>
      </c>
      <c r="X40" s="45">
        <f t="shared" si="4"/>
        <v>-2555989</v>
      </c>
      <c r="Y40" s="45">
        <f t="shared" si="4"/>
        <v>-4075520</v>
      </c>
      <c r="Z40" s="46">
        <f>+IF(X40&lt;&gt;0,+(Y40/X40)*100,0)</f>
        <v>159.44982548829435</v>
      </c>
      <c r="AA40" s="47">
        <f t="shared" si="4"/>
        <v>-4009640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-4037752</v>
      </c>
      <c r="J60">
        <v>-4037752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FABC7B-82F9-44DE-8D32-00DC9B426134}"/>
</file>

<file path=customXml/itemProps2.xml><?xml version="1.0" encoding="utf-8"?>
<ds:datastoreItem xmlns:ds="http://schemas.openxmlformats.org/officeDocument/2006/customXml" ds:itemID="{B480F11C-9AE9-49A5-B8AC-E79A749225BA}"/>
</file>

<file path=customXml/itemProps3.xml><?xml version="1.0" encoding="utf-8"?>
<ds:datastoreItem xmlns:ds="http://schemas.openxmlformats.org/officeDocument/2006/customXml" ds:itemID="{A1B48BFD-830C-4872-9FEA-94F67303D0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2024-05-14T09:50:13Z</dcterms:created>
  <dcterms:modified xsi:type="dcterms:W3CDTF">2024-05-14T09:59:37Z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